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32317BEC-D9D3-4208-9A8A-CEF649B54E9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ETWORKDAYS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13" i="6"/>
  <c r="D36" i="6"/>
  <c r="D9" i="4"/>
  <c r="D34" i="6"/>
  <c r="D24" i="4"/>
  <c r="D40" i="6"/>
  <c r="A44" i="5"/>
  <c r="D12" i="6"/>
  <c r="D22" i="6"/>
  <c r="D30" i="6"/>
  <c r="D7" i="4"/>
  <c r="A39" i="5"/>
  <c r="A45" i="5"/>
  <c r="D5" i="4"/>
  <c r="D39" i="6"/>
  <c r="D33" i="6"/>
  <c r="A13" i="4"/>
  <c r="A28" i="5"/>
  <c r="D35" i="6"/>
  <c r="D18" i="4"/>
  <c r="A7" i="2"/>
  <c r="A17" i="5"/>
  <c r="D21" i="6"/>
  <c r="D25" i="6"/>
  <c r="A46" i="6"/>
  <c r="A30" i="5"/>
  <c r="D20" i="6"/>
  <c r="A48" i="5"/>
  <c r="D38" i="6"/>
  <c r="A15" i="5"/>
  <c r="D32" i="6"/>
  <c r="A46" i="5"/>
  <c r="D8" i="4"/>
  <c r="D31" i="6"/>
  <c r="D37" i="6"/>
  <c r="D23" i="6"/>
  <c r="D18" i="6"/>
  <c r="D15" i="6"/>
  <c r="D4" i="4"/>
  <c r="D17" i="6"/>
  <c r="D41" i="6"/>
  <c r="D21" i="4"/>
  <c r="D27" i="6"/>
  <c r="A7" i="3"/>
  <c r="D16" i="6"/>
  <c r="D28" i="6"/>
  <c r="A49" i="5"/>
  <c r="D19" i="6"/>
  <c r="D26" i="6"/>
  <c r="D29" i="6"/>
  <c r="A50" i="5"/>
  <c r="D11" i="6"/>
  <c r="D24" i="6"/>
  <c r="A10" i="7" l="1"/>
  <c r="C21" i="7" s="1"/>
  <c r="C14" i="7"/>
  <c r="C15" i="7" l="1"/>
  <c r="A23" i="7"/>
  <c r="C16" i="7"/>
  <c r="C17" i="7"/>
  <c r="C18" i="7"/>
  <c r="C11" i="7"/>
  <c r="C19" i="7"/>
  <c r="C12" i="7"/>
  <c r="C20" i="7"/>
  <c r="C22" i="7"/>
  <c r="C13" i="7"/>
  <c r="C27" i="7"/>
  <c r="C29" i="7" l="1"/>
  <c r="A36" i="7"/>
  <c r="C28" i="7"/>
  <c r="C35" i="7"/>
  <c r="C34" i="7"/>
  <c r="C26" i="7"/>
  <c r="C33" i="7"/>
  <c r="C25" i="7"/>
  <c r="C32" i="7"/>
  <c r="C24" i="7"/>
  <c r="C31" i="7"/>
  <c r="C30" i="7"/>
  <c r="A54" i="6"/>
  <c r="B53" i="6"/>
  <c r="A53" i="6"/>
  <c r="B45" i="6"/>
  <c r="C40" i="7"/>
  <c r="C45" i="7" l="1"/>
  <c r="C37" i="7"/>
  <c r="C44" i="7"/>
  <c r="C43" i="7"/>
  <c r="C42" i="7"/>
  <c r="A49" i="7"/>
  <c r="C41" i="7"/>
  <c r="C48" i="7"/>
  <c r="C47" i="7"/>
  <c r="C39" i="7"/>
  <c r="C46" i="7"/>
  <c r="C38" i="7"/>
  <c r="A29" i="5"/>
  <c r="A27" i="5"/>
  <c r="A16" i="5"/>
  <c r="A14" i="5"/>
  <c r="C53" i="7"/>
  <c r="C61" i="7" l="1"/>
  <c r="C60" i="7"/>
  <c r="C52" i="7"/>
  <c r="C59" i="7"/>
  <c r="C51" i="7"/>
  <c r="C58" i="7"/>
  <c r="C50" i="7"/>
  <c r="C57" i="7"/>
  <c r="C56" i="7"/>
  <c r="C55" i="7"/>
  <c r="C54" i="7"/>
  <c r="C41" i="6"/>
  <c r="C40" i="6"/>
  <c r="C39" i="6"/>
  <c r="C38" i="6"/>
  <c r="C37" i="6"/>
  <c r="C36" i="6"/>
  <c r="C35" i="6"/>
  <c r="C34" i="6"/>
  <c r="C33" i="6"/>
  <c r="C32" i="6"/>
  <c r="C31" i="6"/>
  <c r="C27" i="6"/>
  <c r="C26" i="6"/>
  <c r="C23" i="6"/>
  <c r="C17" i="6"/>
  <c r="C14" i="6"/>
  <c r="C13" i="6"/>
  <c r="C12" i="6"/>
  <c r="C11" i="6"/>
  <c r="C10" i="6"/>
  <c r="C38" i="5"/>
  <c r="B25" i="5"/>
  <c r="B36" i="5" s="1"/>
  <c r="C15" i="6"/>
  <c r="C16" i="6"/>
  <c r="C18" i="6"/>
  <c r="C24" i="6"/>
  <c r="C25" i="6"/>
  <c r="C22" i="6"/>
  <c r="C20" i="6"/>
  <c r="C21" i="6"/>
  <c r="C29" i="6"/>
  <c r="C30" i="6"/>
  <c r="C28" i="6"/>
  <c r="C19" i="6"/>
  <c r="B6" i="7" l="1"/>
  <c r="C25" i="5"/>
  <c r="C23" i="5"/>
  <c r="C22" i="5"/>
  <c r="C21" i="5"/>
  <c r="B12" i="5"/>
  <c r="B35" i="5" s="1"/>
  <c r="B38" i="5" s="1"/>
  <c r="C12" i="5" l="1"/>
  <c r="C10" i="5"/>
  <c r="C9" i="5"/>
  <c r="C8" i="5"/>
  <c r="A23" i="4"/>
  <c r="A20" i="4"/>
  <c r="A17" i="4"/>
  <c r="B12" i="4"/>
  <c r="C24" i="4"/>
  <c r="C21" i="4"/>
  <c r="C18" i="4"/>
  <c r="C9" i="4"/>
  <c r="C4" i="4"/>
  <c r="C5" i="4"/>
  <c r="C8" i="4"/>
  <c r="C7" i="4"/>
  <c r="C12" i="4" l="1"/>
  <c r="B6" i="3"/>
  <c r="B6" i="2"/>
  <c r="A60" i="1" l="1"/>
  <c r="A61" i="1"/>
  <c r="A62" i="1"/>
  <c r="A63" i="1"/>
  <c r="A64" i="1"/>
  <c r="A65" i="1"/>
</calcChain>
</file>

<file path=xl/sharedStrings.xml><?xml version="1.0" encoding="utf-8"?>
<sst xmlns="http://schemas.openxmlformats.org/spreadsheetml/2006/main" count="246" uniqueCount="164">
  <si>
    <t>holidays include dates that are not valid dates.</t>
  </si>
  <si>
    <t>start_date, end_date are not valid dates.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</si>
  <si>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</si>
  <si>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</si>
  <si>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c. Cells 'receiving' dates should be unequivocally formatted; thus 12-04-08 MUST be formatted to reveal 04-Dec-2008.</t>
  </si>
  <si>
    <t>b. Use the ISO8601 date separated format for the date string; thus 12-04-08 might be passed by a US user as "2008-12-04"</t>
  </si>
  <si>
    <t>a. In preference, 'pass' dates to arguments requiring dates using the DATE function; thus 12-04-08 might be passed by a US user as DATE(2008,12,04)</t>
  </si>
  <si>
    <t>To avoid this, it is recommended that you:</t>
  </si>
  <si>
    <t>With potential for variation of the double digit year interpretation settings, "12-04-08" could be further interpreted as 12-Apr-1908, 4-Dec-1908, 8-Apr-1912.</t>
  </si>
  <si>
    <t>Thus "12-04-08" can be interpreted as 12-Apr-2008, 4-Dec-2008, 8-Apr-2012.</t>
  </si>
  <si>
    <t>Be aware that dates passed to the function in string format will be interpreted differently based upon Regional settings of the computer.</t>
  </si>
  <si>
    <t>Major area of error</t>
  </si>
  <si>
    <t>Errors Using NETWORKDAYS function</t>
  </si>
  <si>
    <t>Early May Bank Holiday = First Monday in May</t>
  </si>
  <si>
    <t>Easter Monday (Western Christian) = Mon following Easter (Western Christian)</t>
  </si>
  <si>
    <t>Presidents' Day (Washington's Birthday) = 3rd Monday in Feb</t>
  </si>
  <si>
    <t>Martin Luther King Day = 3rd Monday in January</t>
  </si>
  <si>
    <t>New Year's Day = Fixed</t>
  </si>
  <si>
    <t>Boxing Day = Fixed</t>
  </si>
  <si>
    <t>Christmas Day  = Fixed</t>
  </si>
  <si>
    <t>Thanksgiving Day = 4th Thursday in November</t>
  </si>
  <si>
    <t>Number of working days</t>
  </si>
  <si>
    <t>Veterans' Day = 11th November</t>
  </si>
  <si>
    <t>Holidays</t>
  </si>
  <si>
    <t>End Date</t>
  </si>
  <si>
    <t>Start Date</t>
  </si>
  <si>
    <t>That formula will not resolve for Excel 2003 and below because it exceeds the 7 levels of nesting limitation.</t>
  </si>
  <si>
    <t>Western / Orthodox?</t>
  </si>
  <si>
    <t>There is a formula that can be used in replacement of that function.</t>
  </si>
  <si>
    <t>The Easter based holidays rely upon a User Defined Function.</t>
  </si>
  <si>
    <t>Notes:</t>
  </si>
  <si>
    <t>Columbus Day = 2nd Monday in October</t>
  </si>
  <si>
    <t>Labour Day (Australia NSW, ACT, SA) = 1st Monday October</t>
  </si>
  <si>
    <t>Labor Day (USA) = 1st Monday in September</t>
  </si>
  <si>
    <t>Summer Bank Holiday (UK) = Last Monday in August</t>
  </si>
  <si>
    <t>Independence Day (USA) = 4th July</t>
  </si>
  <si>
    <t>Spring Bank Holiday (UK) = Last Monday in May</t>
  </si>
  <si>
    <t>Memorial Day = Last Monday in May</t>
  </si>
  <si>
    <t>Trinity Sunday = 56 days after Easter (Western Christian)</t>
  </si>
  <si>
    <t>Pentecost = 50 days after Easter (Western Christian)</t>
  </si>
  <si>
    <t>Whit Sunday = 49 days after Easter (Western Christian)</t>
  </si>
  <si>
    <t>Mothers Day (USA) = 2nd Sunday in May</t>
  </si>
  <si>
    <t>Easter Sunday (Orthodox &amp; Coptic) = 1st Sun after first full moon after 22nd March (Julian)</t>
  </si>
  <si>
    <t>Good Friday (Orthodox &amp; Coptic) = 2 days before Easter (Orthodox)</t>
  </si>
  <si>
    <t>Anzac Day (Australia) = Fixed</t>
  </si>
  <si>
    <t>Easter Sunday (Western Christian) = 1st Sun after first full moon after 22nd March (Gregorian)</t>
  </si>
  <si>
    <t>Good Friday (Western Christian) = 2 days before Easter (Western Christian)</t>
  </si>
  <si>
    <t>Clean Monday (Orthodox &amp; Coptic) = 48 before Orthodox Easter</t>
  </si>
  <si>
    <t>Mothering Sunday (UK) = 4th Sunday in Lent = 21 days before Easter</t>
  </si>
  <si>
    <t>Ash Wednesday (Start of Lent) (Western Christian) = 46 days before Easter</t>
  </si>
  <si>
    <t>Shrove Tuesday / Mardi Gras (Day before Lent) (Western Christian) = 47 days before Easter</t>
  </si>
  <si>
    <t>Australia Day (Substitute for Australia Day = Following Monday)</t>
  </si>
  <si>
    <t>Orthodox Christmas = Fixed</t>
  </si>
  <si>
    <t>Formula</t>
  </si>
  <si>
    <t>Current Year Number</t>
  </si>
  <si>
    <t>The aim is to make each formula capable of being copied and pasted with the user only having to consider replacing the cell reference of the current year.</t>
  </si>
  <si>
    <t>Care should be taken to ensure formulas do not resolve to Excel error messages as they may be 'passed' through to other functions.</t>
  </si>
  <si>
    <t>In some jurisdictions there are rules for substituting fixed date holidays that fall on weekends. See Australia Day as an example of handling this issue.</t>
  </si>
  <si>
    <t>In any event, the formatting allows a user to know what day of the week particular fixed holidays may occur in.</t>
  </si>
  <si>
    <t>Note that NETWORKDAYS will require a selection of these dates.</t>
  </si>
  <si>
    <t>Example 5:- Common Formulas For Holidays</t>
  </si>
  <si>
    <t>In this example we have not inserted holidays. In most applications these will be taken from a pre-prepared list of dates that has been tested as being valid.</t>
  </si>
  <si>
    <t>Network Days</t>
  </si>
  <si>
    <t>months</t>
  </si>
  <si>
    <t>start_date</t>
  </si>
  <si>
    <t>User Inputs</t>
  </si>
  <si>
    <t>Arguments</t>
  </si>
  <si>
    <t>We can now insert these into NETWORKDAYS</t>
  </si>
  <si>
    <t>Date</t>
  </si>
  <si>
    <t>Day</t>
  </si>
  <si>
    <t>May</t>
  </si>
  <si>
    <t>Month</t>
  </si>
  <si>
    <t>Year</t>
  </si>
  <si>
    <t>Conditionally formatted back-up check</t>
  </si>
  <si>
    <t>Data Input</t>
  </si>
  <si>
    <t>Description</t>
  </si>
  <si>
    <t>Jan</t>
  </si>
  <si>
    <t>Where a single date entry is required from a user, which is common for NETWORKDAYS applications, the following is probably the best approach:</t>
  </si>
  <si>
    <t>One of the most common problems with functions requiring date inputs is invalid dates.</t>
  </si>
  <si>
    <t>Condition Test &gt;&gt;</t>
  </si>
  <si>
    <t>For Each Date &gt;&gt;&gt;</t>
  </si>
  <si>
    <t>Condition Test Formula</t>
  </si>
  <si>
    <t>Validation Custom Formula Test</t>
  </si>
  <si>
    <t>Test</t>
  </si>
  <si>
    <t>Argument</t>
  </si>
  <si>
    <t>The following matrix shows an approach to determining and testing conditions for data validation, conditional formatting, and IF functions.</t>
  </si>
  <si>
    <t>holidays</t>
  </si>
  <si>
    <t>end_date</t>
  </si>
  <si>
    <t>Formula for test</t>
  </si>
  <si>
    <t>Validation Backup
Conditionally formatted test</t>
  </si>
  <si>
    <t>The fact that the data on holidays does not include any dates in the period covered, does not impact upon the calculations.</t>
  </si>
  <si>
    <t>The calculation is inclusive of both the start_date and the end_date because both are regarded as working days.</t>
  </si>
  <si>
    <t>Index of Examples</t>
  </si>
  <si>
    <t>Example Using NETWORKDAYS Function</t>
  </si>
  <si>
    <t>The date entry must resolve to a number within the Excel date serial number range of 1 to 2958465. In most circumstances this will require input in a form that Excel recognises as a date and which Excel accordingly translates to a serial number.</t>
  </si>
  <si>
    <t>A range of dates that may fall within the period between start_date and end_date which are holidays.</t>
  </si>
  <si>
    <t>Optional</t>
  </si>
  <si>
    <t>The date at the end of the period of calculation.</t>
  </si>
  <si>
    <t>Required.</t>
  </si>
  <si>
    <t>The date at the start of the period of calculation.</t>
  </si>
  <si>
    <t>Argument Notes</t>
  </si>
  <si>
    <t>Type</t>
  </si>
  <si>
    <t>Name</t>
  </si>
  <si>
    <t>Arguments:</t>
  </si>
  <si>
    <r>
      <t>=NETWORKDAYS(</t>
    </r>
    <r>
      <rPr>
        <b/>
        <sz val="10"/>
        <color rgb="FFFF0000"/>
        <rFont val="Arial"/>
        <family val="2"/>
      </rPr>
      <t>start_date,end_date</t>
    </r>
    <r>
      <rPr>
        <sz val="10"/>
        <rFont val="Arial"/>
        <family val="2"/>
      </rPr>
      <t>,[holidays])</t>
    </r>
  </si>
  <si>
    <t>Syntax:</t>
  </si>
  <si>
    <t>calculations of working days between dates.</t>
  </si>
  <si>
    <t>NETWORKDAYS function has not been consigned to the "Compatibility" classification it would appear advisable to use NETWORKDAYS.INTL in future for all</t>
  </si>
  <si>
    <t>In Excel 2010 a new function NETWORKDAYS.INTL was introduced that gives the flexibility of being able to define which days are weekends. Although the</t>
  </si>
  <si>
    <t>Note that if the calculations are inclusive of the start_date and end_date if those dates are working days.</t>
  </si>
  <si>
    <t>NETWORKDAYS' companion function is WORKDAY which calculates a date a set number of working days after a start_date.</t>
  </si>
  <si>
    <t>NETWORKDAYS is a valuable function for project completion calculations where work is only carried out on weekdays.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</si>
  <si>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</si>
  <si>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</si>
  <si>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</si>
  <si>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</si>
  <si>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</si>
  <si>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</si>
  <si>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</si>
  <si>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</si>
  <si>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</si>
  <si>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</si>
  <si>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</si>
  <si>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2010 introduced NETWORKDAYS.INTL that has additional functionality.</t>
  </si>
  <si>
    <t>Excel 2007 converted NETWORKDAYS from an Analysis ToolPak Addin to a Built in function.</t>
  </si>
  <si>
    <t>Classification - Date And Time &gt; Date And Time Calculations.</t>
  </si>
  <si>
    <t>Classification, Source, History</t>
  </si>
  <si>
    <t>Returns the number of whole working days between two dates excluding (if provided) specified holidays.</t>
  </si>
  <si>
    <t>NETWORKDAYS</t>
  </si>
  <si>
    <t>Validation / Crosscheck Formulas</t>
  </si>
  <si>
    <t>Example of Holiday with specified replacement.</t>
  </si>
  <si>
    <t>In Australia the accepted practise is for public holidays falling on weekends to be substitute by the Monday following.</t>
  </si>
  <si>
    <t>Australia Day (Normally 26th January).</t>
  </si>
  <si>
    <t>See Below</t>
  </si>
  <si>
    <t>Rolling List of Holidays</t>
  </si>
  <si>
    <t>Net working days</t>
  </si>
  <si>
    <t>Example 1:- Simple Entry Of NETWORKDAYS Function.</t>
  </si>
  <si>
    <t>Example 2:- Entry And Explanation Of NETWORKDAYS Function.</t>
  </si>
  <si>
    <t>Example 3:- Validated Entry Of Arguments To NETWORKDAYS</t>
  </si>
  <si>
    <t>Example 4:- Passing Valid Dates To NETWORKDAYS</t>
  </si>
  <si>
    <t>Example 6:- Implementation Of Holidays Data And NETWORKDAYS</t>
  </si>
  <si>
    <t>Related / Similar And Frequently Used With Functions</t>
  </si>
  <si>
    <t>Related / Similar</t>
  </si>
  <si>
    <t>DAYS</t>
  </si>
  <si>
    <t>Returns the number of days between two dates.</t>
  </si>
  <si>
    <t>NETWORKDAYS.INTL</t>
  </si>
  <si>
    <t>Returns the number of whole working days between two dates allowing weekend day choice and excluding (if provided) specified holidays.</t>
  </si>
  <si>
    <t>YEARFRAC</t>
  </si>
  <si>
    <t>Returns the number of years and fractions of a year between two dates.</t>
  </si>
  <si>
    <t>Frequently Used With</t>
  </si>
  <si>
    <t>DATE</t>
  </si>
  <si>
    <t>Returns the Excel date / time serial number that represents a particular date.</t>
  </si>
  <si>
    <t>DATEDIF</t>
  </si>
  <si>
    <t>Calculates the number of days, months, or years between two dates.</t>
  </si>
  <si>
    <t>WORKDAY</t>
  </si>
  <si>
    <t>WORKDAY.INTL</t>
  </si>
  <si>
    <t>Returns a date that is a given number of days from a given starting date ignoring weekends and specified holidays.</t>
  </si>
  <si>
    <t>Returns date serial number before or after specified number of workdays adjusting for user specified weekend parameters and holidays which are not considered workdays.</t>
  </si>
  <si>
    <t>Also used for day related date calculations:</t>
  </si>
  <si>
    <t>File Creation Date : 19-Jun-2020</t>
  </si>
  <si>
    <t xml:space="preserve">Open the Excel help for this function. </t>
  </si>
  <si>
    <t>Double Click on NETWORKDAYS and then click on the link</t>
  </si>
  <si>
    <t>Enter =NETWORKDAYS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</si>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</sst>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\ dd/mmm/yyyy"/>
    <numFmt numFmtId="165" formatCode="dd/mmm/yyyy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74">
    <xf numFmtId="0" fontId="0" fillId="0" borderId="0" xfId="0"/>
    <xf numFmtId="0" fontId="4" fillId="2" borderId="0" xfId="0" applyNumberFormat="1" applyFont="1" applyFill="1" applyAlignment="1" applyProtection="1">
      <alignment horizontal="left" vertical="center"/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7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vertical="top"/>
    </xf>
    <xf numFmtId="0" fontId="3" fillId="0" borderId="0" xfId="0" applyFont="1" applyFill="1" applyProtection="1"/>
    <xf numFmtId="0" fontId="0" fillId="0" borderId="0" xfId="0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indent="3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indent="6"/>
    </xf>
    <xf numFmtId="0" fontId="4" fillId="0" borderId="0" xfId="0" applyFont="1" applyFill="1" applyAlignment="1" applyProtection="1"/>
    <xf numFmtId="0" fontId="0" fillId="0" borderId="0" xfId="0" applyFont="1" applyFill="1" applyAlignment="1" applyProtection="1"/>
    <xf numFmtId="0" fontId="0" fillId="0" borderId="0" xfId="0" applyFont="1" applyFill="1" applyAlignment="1" applyProtection="1">
      <alignment horizontal="left" indent="3"/>
    </xf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1" fillId="0" borderId="0" xfId="0" quotePrefix="1" applyFont="1" applyFill="1" applyAlignment="1" applyProtection="1">
      <alignment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4" fillId="3" borderId="0" xfId="0" applyNumberFormat="1" applyFont="1" applyFill="1" applyAlignment="1" applyProtection="1">
      <alignment horizontal="left" vertical="center"/>
      <protection locked="0"/>
    </xf>
    <xf numFmtId="164" fontId="0" fillId="0" borderId="0" xfId="0" applyNumberFormat="1" applyFill="1" applyAlignment="1" applyProtection="1">
      <alignment horizontal="left"/>
      <protection locked="0"/>
    </xf>
    <xf numFmtId="0" fontId="0" fillId="0" borderId="0" xfId="0" applyFill="1" applyAlignment="1" applyProtection="1">
      <alignment horizontal="left"/>
    </xf>
    <xf numFmtId="0" fontId="0" fillId="0" borderId="0" xfId="0" applyNumberFormat="1" applyFill="1" applyAlignment="1" applyProtection="1">
      <alignment horizontal="left"/>
    </xf>
    <xf numFmtId="0" fontId="1" fillId="0" borderId="0" xfId="0" applyFont="1" applyFill="1" applyAlignment="1" applyProtection="1">
      <alignment horizontal="right"/>
    </xf>
    <xf numFmtId="164" fontId="0" fillId="0" borderId="0" xfId="0" applyNumberFormat="1" applyFill="1" applyAlignment="1" applyProtection="1">
      <alignment horizontal="left"/>
    </xf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0" fillId="3" borderId="0" xfId="0" applyFill="1" applyProtection="1"/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164" fontId="0" fillId="0" borderId="0" xfId="0" applyNumberFormat="1" applyFill="1" applyProtection="1">
      <protection locked="0"/>
    </xf>
    <xf numFmtId="0" fontId="0" fillId="0" borderId="0" xfId="0" applyNumberFormat="1" applyFill="1" applyProtection="1"/>
    <xf numFmtId="0" fontId="4" fillId="0" borderId="0" xfId="0" applyFont="1" applyFill="1" applyAlignment="1" applyProtection="1">
      <alignment horizontal="center" vertical="top" wrapText="1"/>
    </xf>
    <xf numFmtId="0" fontId="4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  <protection locked="0"/>
    </xf>
    <xf numFmtId="0" fontId="1" fillId="0" borderId="0" xfId="0" applyNumberFormat="1" applyFont="1" applyFill="1" applyAlignment="1" applyProtection="1">
      <alignment horizontal="right"/>
    </xf>
    <xf numFmtId="165" fontId="4" fillId="0" borderId="0" xfId="0" applyNumberFormat="1" applyFont="1" applyFill="1" applyAlignment="1" applyProtection="1">
      <alignment horizontal="right"/>
    </xf>
    <xf numFmtId="0" fontId="1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wrapText="1"/>
    </xf>
    <xf numFmtId="0" fontId="1" fillId="0" borderId="0" xfId="0" applyFont="1" applyFill="1" applyAlignment="1" applyProtection="1">
      <alignment horizontal="left" vertical="top"/>
    </xf>
    <xf numFmtId="164" fontId="0" fillId="0" borderId="0" xfId="0" applyNumberFormat="1" applyFill="1" applyProtection="1"/>
    <xf numFmtId="0" fontId="4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right"/>
    </xf>
    <xf numFmtId="164" fontId="0" fillId="0" borderId="0" xfId="0" applyNumberFormat="1" applyFill="1" applyAlignment="1" applyProtection="1">
      <alignment horizontal="right"/>
    </xf>
    <xf numFmtId="0" fontId="0" fillId="0" borderId="0" xfId="0" applyFont="1" applyFill="1" applyProtection="1"/>
    <xf numFmtId="0" fontId="0" fillId="0" borderId="0" xfId="0" quotePrefix="1" applyFont="1" applyFill="1" applyAlignment="1" applyProtection="1">
      <alignment horizontal="left"/>
    </xf>
    <xf numFmtId="0" fontId="6" fillId="3" borderId="0" xfId="0" applyFont="1" applyFill="1" applyAlignment="1" applyProtection="1">
      <alignment vertical="center"/>
    </xf>
    <xf numFmtId="1" fontId="0" fillId="0" borderId="0" xfId="0" applyNumberFormat="1" applyFill="1" applyProtection="1"/>
    <xf numFmtId="0" fontId="4" fillId="0" borderId="0" xfId="0" quotePrefix="1" applyFon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4"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54</xdr:row>
      <xdr:rowOff>85725</xdr:rowOff>
    </xdr:from>
    <xdr:to>
      <xdr:col>4</xdr:col>
      <xdr:colOff>1314450</xdr:colOff>
      <xdr:row>54</xdr:row>
      <xdr:rowOff>2362184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8829675"/>
          <a:ext cx="10058400" cy="2276459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6" tint="-0.499984740745262"/>
  </sheetPr>
  <dimension ref="A1:E83"/>
  <sheetViews>
    <sheetView tabSelected="1" zoomScaleNormal="100" workbookViewId="0"/>
  </sheetViews>
  <sheetFormatPr defaultColWidth="9.140625" defaultRowHeight="12.75" x14ac:dyDescent="0.2"/>
  <cols>
    <col min="1" max="1" width="40.7109375" style="3" customWidth="1"/>
    <col min="2" max="2" width="30.7109375" style="3" customWidth="1"/>
    <col min="3" max="3" width="50.7109375" style="3" customWidth="1"/>
    <col min="4" max="4" width="60.7109375" style="3" customWidth="1"/>
    <col min="5" max="16384" width="9.140625" style="2"/>
  </cols>
  <sheetData>
    <row r="1" spans="1:5" s="1" customFormat="1" ht="30" customHeight="1" x14ac:dyDescent="0.2">
      <c r="A1" s="39" t="s">
        <v>128</v>
      </c>
      <c r="B1" s="40"/>
      <c r="C1" s="40"/>
      <c r="D1" s="41" t="s">
        <v>163</v>
      </c>
      <c r="E1" s="42"/>
    </row>
    <row r="2" spans="1:5" ht="15" customHeight="1" x14ac:dyDescent="0.2">
      <c r="A2" s="4"/>
      <c r="B2" s="5"/>
      <c r="C2" s="5"/>
      <c r="D2" s="6"/>
    </row>
    <row r="3" spans="1:5" ht="15.75" x14ac:dyDescent="0.25">
      <c r="A3" s="7" t="s">
        <v>75</v>
      </c>
      <c r="B3" s="8"/>
      <c r="C3" s="8"/>
      <c r="D3" s="9" t="str">
        <f>HYPERLINK("http://www.rondebruin.nl/efb/efb.htm","Visit the Excel Function Bible website")</f>
        <v>Visit the Excel Function Bible website</v>
      </c>
    </row>
    <row r="4" spans="1:5" ht="15" customHeight="1" x14ac:dyDescent="0.2">
      <c r="A4" s="10" t="s">
        <v>127</v>
      </c>
      <c r="B4" s="11"/>
      <c r="C4" s="11"/>
      <c r="D4" s="12" t="s">
        <v>159</v>
      </c>
    </row>
    <row r="5" spans="1:5" ht="15" customHeight="1" x14ac:dyDescent="0.2">
      <c r="A5" s="13"/>
      <c r="B5" s="5"/>
      <c r="C5" s="5"/>
      <c r="D5" s="14"/>
    </row>
    <row r="6" spans="1:5" ht="15.75" x14ac:dyDescent="0.25">
      <c r="A6" s="7" t="s">
        <v>126</v>
      </c>
      <c r="B6" s="15"/>
      <c r="C6" s="15"/>
      <c r="D6" s="16" t="s">
        <v>160</v>
      </c>
    </row>
    <row r="7" spans="1:5" x14ac:dyDescent="0.2">
      <c r="A7" s="15" t="s">
        <v>125</v>
      </c>
      <c r="B7" s="15"/>
      <c r="C7" s="15"/>
      <c r="D7" s="17" t="s">
        <v>162</v>
      </c>
    </row>
    <row r="8" spans="1:5" x14ac:dyDescent="0.2">
      <c r="A8" s="15"/>
      <c r="B8" s="15"/>
      <c r="C8" s="15"/>
      <c r="D8" s="17" t="s">
        <v>161</v>
      </c>
    </row>
    <row r="9" spans="1:5" x14ac:dyDescent="0.2">
      <c r="A9" s="15" t="s">
        <v>124</v>
      </c>
      <c r="B9" s="15"/>
      <c r="C9" s="15"/>
      <c r="D9" s="17"/>
    </row>
    <row r="10" spans="1:5" x14ac:dyDescent="0.2">
      <c r="A10" s="15"/>
      <c r="B10" s="15"/>
      <c r="C10" s="15"/>
      <c r="D10" s="9" t="str">
        <f>HYPERLINK("..\efb_Excel%20Functions%20Bible.xlsx","Go back to or open the EFB menu workbook")</f>
        <v>Go back to or open the EFB menu workbook</v>
      </c>
    </row>
    <row r="11" spans="1:5" x14ac:dyDescent="0.2">
      <c r="A11" s="15" t="s">
        <v>123</v>
      </c>
      <c r="B11" s="15"/>
      <c r="C11" s="15"/>
      <c r="D11" s="17"/>
    </row>
    <row r="12" spans="1:5" x14ac:dyDescent="0.2">
      <c r="A12" s="15"/>
      <c r="B12" s="15"/>
      <c r="C12" s="15"/>
      <c r="D12" s="17"/>
    </row>
    <row r="13" spans="1:5" ht="15.75" x14ac:dyDescent="0.25">
      <c r="A13" s="7" t="s">
        <v>122</v>
      </c>
      <c r="B13" s="8"/>
      <c r="C13" s="8"/>
      <c r="D13" s="17"/>
    </row>
    <row r="14" spans="1:5" x14ac:dyDescent="0.2">
      <c r="A14" s="15"/>
      <c r="B14" s="15"/>
      <c r="C14" s="15"/>
      <c r="D14" s="17"/>
    </row>
    <row r="15" spans="1:5" x14ac:dyDescent="0.2">
      <c r="A15" s="15" t="s">
        <v>121</v>
      </c>
      <c r="B15" s="15"/>
      <c r="C15" s="15"/>
      <c r="D15" s="16"/>
    </row>
    <row r="16" spans="1:5" ht="12.75" customHeight="1" x14ac:dyDescent="0.2">
      <c r="A16" s="13" t="s">
        <v>120</v>
      </c>
      <c r="B16" s="5"/>
      <c r="C16" s="5"/>
      <c r="D16" s="5"/>
    </row>
    <row r="17" spans="1:4" ht="12.75" customHeight="1" x14ac:dyDescent="0.2">
      <c r="A17" s="18" t="s">
        <v>119</v>
      </c>
      <c r="B17" s="5"/>
      <c r="C17" s="5"/>
      <c r="D17" s="5"/>
    </row>
    <row r="18" spans="1:4" ht="12.75" customHeight="1" x14ac:dyDescent="0.2">
      <c r="A18" s="18" t="s">
        <v>118</v>
      </c>
      <c r="B18" s="5"/>
      <c r="C18" s="5"/>
      <c r="D18" s="5"/>
    </row>
    <row r="19" spans="1:4" ht="12.75" customHeight="1" x14ac:dyDescent="0.2">
      <c r="A19" s="13" t="s">
        <v>117</v>
      </c>
      <c r="B19" s="5"/>
      <c r="C19" s="5"/>
      <c r="D19" s="5"/>
    </row>
    <row r="20" spans="1:4" ht="12.75" customHeight="1" x14ac:dyDescent="0.2">
      <c r="A20" s="18" t="s">
        <v>116</v>
      </c>
      <c r="B20" s="5"/>
      <c r="C20" s="5"/>
      <c r="D20" s="5"/>
    </row>
    <row r="21" spans="1:4" ht="12.75" customHeight="1" x14ac:dyDescent="0.2">
      <c r="A21" s="18" t="s">
        <v>115</v>
      </c>
      <c r="B21" s="5"/>
      <c r="C21" s="5"/>
      <c r="D21" s="5"/>
    </row>
    <row r="22" spans="1:4" ht="12.75" customHeight="1" x14ac:dyDescent="0.2">
      <c r="A22" s="11" t="s">
        <v>114</v>
      </c>
      <c r="B22" s="11"/>
      <c r="C22" s="11"/>
      <c r="D22" s="11"/>
    </row>
    <row r="23" spans="1:4" ht="12.75" customHeight="1" x14ac:dyDescent="0.2">
      <c r="A23" s="13" t="s">
        <v>113</v>
      </c>
      <c r="B23" s="5"/>
      <c r="C23" s="5"/>
      <c r="D23" s="5"/>
    </row>
    <row r="24" spans="1:4" ht="12.75" customHeight="1" x14ac:dyDescent="0.2">
      <c r="A24" s="13" t="s">
        <v>112</v>
      </c>
      <c r="B24" s="5"/>
      <c r="C24" s="5"/>
      <c r="D24" s="5"/>
    </row>
    <row r="25" spans="1:4" ht="12.75" customHeight="1" x14ac:dyDescent="0.2">
      <c r="A25" s="13"/>
      <c r="B25" s="5"/>
      <c r="C25" s="5"/>
      <c r="D25" s="5"/>
    </row>
    <row r="26" spans="1:4" ht="12.75" customHeight="1" x14ac:dyDescent="0.2">
      <c r="A26" s="11" t="s">
        <v>111</v>
      </c>
      <c r="B26" s="5"/>
      <c r="C26" s="5"/>
      <c r="D26" s="5"/>
    </row>
    <row r="27" spans="1:4" ht="12.75" customHeight="1" x14ac:dyDescent="0.2">
      <c r="A27" s="11"/>
      <c r="B27" s="5"/>
      <c r="C27" s="5"/>
      <c r="D27" s="5"/>
    </row>
    <row r="28" spans="1:4" ht="12.75" customHeight="1" x14ac:dyDescent="0.2">
      <c r="A28" s="11" t="s">
        <v>110</v>
      </c>
      <c r="B28" s="5"/>
      <c r="C28" s="5"/>
      <c r="D28" s="5"/>
    </row>
    <row r="29" spans="1:4" ht="12.75" customHeight="1" x14ac:dyDescent="0.2">
      <c r="A29" s="11"/>
      <c r="B29" s="5"/>
      <c r="C29" s="5"/>
      <c r="D29" s="5"/>
    </row>
    <row r="30" spans="1:4" ht="12.75" customHeight="1" x14ac:dyDescent="0.2">
      <c r="A30" s="19" t="s">
        <v>109</v>
      </c>
      <c r="B30" s="5"/>
      <c r="C30" s="5"/>
      <c r="D30" s="5"/>
    </row>
    <row r="31" spans="1:4" ht="12.75" customHeight="1" x14ac:dyDescent="0.2">
      <c r="A31" s="11"/>
      <c r="B31" s="5"/>
      <c r="C31" s="5"/>
      <c r="D31" s="5"/>
    </row>
    <row r="32" spans="1:4" ht="12.75" customHeight="1" x14ac:dyDescent="0.2">
      <c r="A32" s="20" t="s">
        <v>108</v>
      </c>
      <c r="B32" s="5"/>
      <c r="C32" s="5"/>
      <c r="D32" s="5"/>
    </row>
    <row r="33" spans="1:4" ht="12.75" customHeight="1" x14ac:dyDescent="0.2">
      <c r="A33" s="21" t="s">
        <v>107</v>
      </c>
      <c r="B33" s="5"/>
      <c r="C33" s="5"/>
      <c r="D33" s="5"/>
    </row>
    <row r="34" spans="1:4" ht="12.75" customHeight="1" x14ac:dyDescent="0.2">
      <c r="A34" s="21" t="s">
        <v>106</v>
      </c>
      <c r="B34" s="5"/>
      <c r="C34" s="5"/>
      <c r="D34" s="5"/>
    </row>
    <row r="35" spans="1:4" ht="12.75" customHeight="1" x14ac:dyDescent="0.2">
      <c r="A35" s="22"/>
      <c r="B35" s="8"/>
      <c r="C35" s="8"/>
      <c r="D35" s="8"/>
    </row>
    <row r="36" spans="1:4" ht="15.75" x14ac:dyDescent="0.25">
      <c r="A36" s="7" t="s">
        <v>105</v>
      </c>
      <c r="B36" s="8"/>
      <c r="C36" s="8"/>
      <c r="D36" s="8"/>
    </row>
    <row r="37" spans="1:4" x14ac:dyDescent="0.2">
      <c r="A37" s="22" t="s">
        <v>104</v>
      </c>
      <c r="B37" s="8"/>
      <c r="C37" s="8"/>
      <c r="D37" s="8"/>
    </row>
    <row r="38" spans="1:4" x14ac:dyDescent="0.2">
      <c r="A38" s="22"/>
      <c r="B38" s="8"/>
      <c r="C38" s="8"/>
      <c r="D38" s="8"/>
    </row>
    <row r="39" spans="1:4" ht="15.75" x14ac:dyDescent="0.25">
      <c r="A39" s="7" t="s">
        <v>103</v>
      </c>
      <c r="B39" s="8"/>
      <c r="C39" s="8"/>
      <c r="D39" s="8"/>
    </row>
    <row r="40" spans="1:4" x14ac:dyDescent="0.2">
      <c r="A40" s="23" t="s">
        <v>102</v>
      </c>
      <c r="B40" s="23" t="s">
        <v>101</v>
      </c>
      <c r="C40" s="23" t="s">
        <v>75</v>
      </c>
      <c r="D40" s="23" t="s">
        <v>100</v>
      </c>
    </row>
    <row r="41" spans="1:4" ht="51" x14ac:dyDescent="0.2">
      <c r="A41" s="24" t="s">
        <v>64</v>
      </c>
      <c r="B41" s="24" t="s">
        <v>98</v>
      </c>
      <c r="C41" s="25" t="s">
        <v>99</v>
      </c>
      <c r="D41" s="25" t="s">
        <v>94</v>
      </c>
    </row>
    <row r="42" spans="1:4" ht="51" x14ac:dyDescent="0.2">
      <c r="A42" s="26" t="s">
        <v>87</v>
      </c>
      <c r="B42" s="26" t="s">
        <v>98</v>
      </c>
      <c r="C42" s="5" t="s">
        <v>97</v>
      </c>
      <c r="D42" s="25" t="s">
        <v>94</v>
      </c>
    </row>
    <row r="43" spans="1:4" ht="51" x14ac:dyDescent="0.2">
      <c r="A43" s="5" t="s">
        <v>86</v>
      </c>
      <c r="B43" s="5" t="s">
        <v>96</v>
      </c>
      <c r="C43" s="27" t="s">
        <v>95</v>
      </c>
      <c r="D43" s="25" t="s">
        <v>94</v>
      </c>
    </row>
    <row r="44" spans="1:4" x14ac:dyDescent="0.2">
      <c r="A44" s="5"/>
      <c r="B44" s="5"/>
      <c r="C44" s="27"/>
      <c r="D44" s="27"/>
    </row>
    <row r="45" spans="1:4" ht="15.75" x14ac:dyDescent="0.25">
      <c r="A45" s="28" t="s">
        <v>141</v>
      </c>
      <c r="B45" s="8"/>
      <c r="C45" s="8"/>
      <c r="D45" s="8"/>
    </row>
    <row r="46" spans="1:4" x14ac:dyDescent="0.2">
      <c r="A46" s="29" t="s">
        <v>142</v>
      </c>
      <c r="B46" s="8"/>
      <c r="C46" s="8"/>
      <c r="D46" s="8"/>
    </row>
    <row r="47" spans="1:4" ht="30" customHeight="1" x14ac:dyDescent="0.2">
      <c r="A47" s="30" t="s">
        <v>145</v>
      </c>
      <c r="B47" s="31" t="s">
        <v>146</v>
      </c>
      <c r="C47" s="8"/>
      <c r="D47" s="8"/>
    </row>
    <row r="48" spans="1:4" ht="30" customHeight="1" x14ac:dyDescent="0.2">
      <c r="A48" s="30" t="s">
        <v>154</v>
      </c>
      <c r="B48" s="32" t="s">
        <v>156</v>
      </c>
      <c r="C48" s="8"/>
      <c r="D48" s="8"/>
    </row>
    <row r="49" spans="1:4" ht="30" customHeight="1" x14ac:dyDescent="0.2">
      <c r="A49" s="30" t="s">
        <v>155</v>
      </c>
      <c r="B49" s="33" t="s">
        <v>157</v>
      </c>
      <c r="C49" s="8"/>
      <c r="D49" s="8"/>
    </row>
    <row r="50" spans="1:4" x14ac:dyDescent="0.2">
      <c r="A50" s="29" t="s">
        <v>158</v>
      </c>
      <c r="B50" s="8"/>
      <c r="C50" s="8"/>
      <c r="D50" s="8"/>
    </row>
    <row r="51" spans="1:4" ht="30" customHeight="1" x14ac:dyDescent="0.2">
      <c r="A51" s="30" t="s">
        <v>152</v>
      </c>
      <c r="B51" s="32" t="s">
        <v>153</v>
      </c>
      <c r="C51" s="8"/>
      <c r="D51" s="8"/>
    </row>
    <row r="52" spans="1:4" ht="30" customHeight="1" x14ac:dyDescent="0.2">
      <c r="A52" s="30" t="s">
        <v>143</v>
      </c>
      <c r="B52" s="31" t="s">
        <v>144</v>
      </c>
      <c r="C52" s="8"/>
      <c r="D52" s="8"/>
    </row>
    <row r="53" spans="1:4" ht="30" customHeight="1" x14ac:dyDescent="0.2">
      <c r="A53" s="30" t="s">
        <v>147</v>
      </c>
      <c r="B53" s="31" t="s">
        <v>148</v>
      </c>
      <c r="C53" s="8"/>
      <c r="D53" s="8"/>
    </row>
    <row r="54" spans="1:4" x14ac:dyDescent="0.2">
      <c r="A54" s="29" t="s">
        <v>149</v>
      </c>
      <c r="B54" s="8"/>
      <c r="C54" s="8"/>
      <c r="D54" s="8"/>
    </row>
    <row r="55" spans="1:4" ht="30" customHeight="1" x14ac:dyDescent="0.2">
      <c r="A55" s="30" t="s">
        <v>150</v>
      </c>
      <c r="B55" s="31" t="s">
        <v>151</v>
      </c>
      <c r="C55" s="8"/>
      <c r="D55" s="8"/>
    </row>
    <row r="56" spans="1:4" x14ac:dyDescent="0.2">
      <c r="A56" s="29"/>
      <c r="B56" s="8"/>
      <c r="C56" s="8"/>
      <c r="D56" s="8"/>
    </row>
    <row r="57" spans="1:4" ht="15.75" x14ac:dyDescent="0.25">
      <c r="A57" s="7" t="s">
        <v>93</v>
      </c>
      <c r="B57" s="8"/>
      <c r="C57" s="8"/>
      <c r="D57" s="8"/>
    </row>
    <row r="58" spans="1:4" x14ac:dyDescent="0.2">
      <c r="A58" s="8"/>
      <c r="B58" s="8"/>
      <c r="C58" s="8"/>
      <c r="D58" s="8"/>
    </row>
    <row r="59" spans="1:4" x14ac:dyDescent="0.2">
      <c r="A59" s="23" t="s">
        <v>92</v>
      </c>
      <c r="B59" s="8"/>
      <c r="C59" s="8"/>
      <c r="D59" s="8"/>
    </row>
    <row r="60" spans="1:4" x14ac:dyDescent="0.2">
      <c r="A60" s="34" t="str">
        <f>'Example 1'!A1</f>
        <v>Example 1:- Simple Entry Of NETWORKDAYS Function.</v>
      </c>
      <c r="B60" s="8"/>
      <c r="C60" s="8"/>
      <c r="D60" s="8"/>
    </row>
    <row r="61" spans="1:4" x14ac:dyDescent="0.2">
      <c r="A61" s="34" t="str">
        <f>'Example 2'!A1</f>
        <v>Example 2:- Entry And Explanation Of NETWORKDAYS Function.</v>
      </c>
      <c r="B61" s="8"/>
      <c r="C61" s="8"/>
      <c r="D61" s="8"/>
    </row>
    <row r="62" spans="1:4" x14ac:dyDescent="0.2">
      <c r="A62" s="34" t="str">
        <f>'Example 3'!A1</f>
        <v>Example 3:- Validated Entry Of Arguments To NETWORKDAYS</v>
      </c>
      <c r="B62" s="8"/>
      <c r="C62" s="8"/>
      <c r="D62" s="8"/>
    </row>
    <row r="63" spans="1:4" x14ac:dyDescent="0.2">
      <c r="A63" s="34" t="str">
        <f>'Example 4'!A1</f>
        <v>Example 4:- Passing Valid Dates To NETWORKDAYS</v>
      </c>
      <c r="B63" s="8"/>
      <c r="C63" s="8"/>
      <c r="D63" s="8"/>
    </row>
    <row r="64" spans="1:4" x14ac:dyDescent="0.2">
      <c r="A64" s="34" t="str">
        <f>'Example 5'!A1</f>
        <v>Example 5:- Common Formulas For Holidays</v>
      </c>
      <c r="B64" s="8"/>
      <c r="C64" s="8"/>
      <c r="D64" s="8"/>
    </row>
    <row r="65" spans="1:4" x14ac:dyDescent="0.2">
      <c r="A65" s="34" t="str">
        <f>'Example 6'!A1</f>
        <v>Example 6:- Implementation Of Holidays Data And NETWORKDAYS</v>
      </c>
      <c r="B65" s="8"/>
      <c r="C65" s="8"/>
      <c r="D65" s="8"/>
    </row>
    <row r="66" spans="1:4" x14ac:dyDescent="0.2">
      <c r="A66" s="8"/>
      <c r="B66" s="8"/>
      <c r="C66" s="8"/>
      <c r="D66" s="8"/>
    </row>
    <row r="67" spans="1:4" ht="15.75" x14ac:dyDescent="0.25">
      <c r="A67" s="7" t="s">
        <v>12</v>
      </c>
      <c r="B67" s="8"/>
      <c r="C67" s="8"/>
      <c r="D67" s="8"/>
    </row>
    <row r="68" spans="1:4" x14ac:dyDescent="0.2">
      <c r="A68" s="8"/>
      <c r="B68" s="8"/>
      <c r="C68" s="8"/>
      <c r="D68" s="8"/>
    </row>
    <row r="69" spans="1:4" x14ac:dyDescent="0.2">
      <c r="A69" s="35" t="s">
        <v>11</v>
      </c>
      <c r="B69" s="8"/>
      <c r="C69" s="8"/>
      <c r="D69" s="8"/>
    </row>
    <row r="70" spans="1:4" x14ac:dyDescent="0.2">
      <c r="A70" s="15" t="s">
        <v>10</v>
      </c>
      <c r="B70" s="8"/>
      <c r="C70" s="8"/>
      <c r="D70" s="8"/>
    </row>
    <row r="71" spans="1:4" x14ac:dyDescent="0.2">
      <c r="A71" s="36" t="s">
        <v>9</v>
      </c>
      <c r="B71" s="8"/>
      <c r="C71" s="8"/>
      <c r="D71" s="8"/>
    </row>
    <row r="72" spans="1:4" x14ac:dyDescent="0.2">
      <c r="A72" s="36" t="s">
        <v>8</v>
      </c>
      <c r="B72" s="8"/>
      <c r="C72" s="8"/>
      <c r="D72" s="8"/>
    </row>
    <row r="73" spans="1:4" x14ac:dyDescent="0.2">
      <c r="A73" s="15" t="s">
        <v>7</v>
      </c>
      <c r="B73" s="8"/>
      <c r="C73" s="8"/>
      <c r="D73" s="8"/>
    </row>
    <row r="74" spans="1:4" x14ac:dyDescent="0.2">
      <c r="A74" s="36" t="s">
        <v>6</v>
      </c>
      <c r="B74" s="8"/>
      <c r="C74" s="8"/>
      <c r="D74" s="8"/>
    </row>
    <row r="75" spans="1:4" x14ac:dyDescent="0.2">
      <c r="A75" s="36" t="s">
        <v>5</v>
      </c>
      <c r="B75" s="8"/>
      <c r="C75" s="8"/>
      <c r="D75" s="8"/>
    </row>
    <row r="76" spans="1:4" x14ac:dyDescent="0.2">
      <c r="A76" s="36" t="s">
        <v>4</v>
      </c>
      <c r="B76" s="8"/>
      <c r="C76" s="8"/>
      <c r="D76" s="8"/>
    </row>
    <row r="77" spans="1:4" x14ac:dyDescent="0.2">
      <c r="A77" s="8"/>
      <c r="B77" s="8"/>
      <c r="C77" s="8"/>
      <c r="D77" s="8"/>
    </row>
    <row r="78" spans="1:4" x14ac:dyDescent="0.2">
      <c r="A78" s="37" t="s">
        <v>3</v>
      </c>
      <c r="B78" s="8"/>
      <c r="C78" s="8"/>
      <c r="D78" s="8"/>
    </row>
    <row r="79" spans="1:4" x14ac:dyDescent="0.2">
      <c r="A79" s="37" t="s">
        <v>2</v>
      </c>
      <c r="B79" s="8"/>
      <c r="C79" s="8"/>
      <c r="D79" s="8"/>
    </row>
    <row r="80" spans="1:4" x14ac:dyDescent="0.2">
      <c r="A80" s="36" t="s">
        <v>1</v>
      </c>
      <c r="B80" s="8"/>
      <c r="C80" s="8"/>
      <c r="D80" s="8"/>
    </row>
    <row r="81" spans="1:4" x14ac:dyDescent="0.2">
      <c r="A81" s="36" t="s">
        <v>0</v>
      </c>
      <c r="B81" s="8"/>
      <c r="C81" s="8"/>
      <c r="D81" s="8"/>
    </row>
    <row r="82" spans="1:4" x14ac:dyDescent="0.2">
      <c r="A82" s="36"/>
      <c r="B82" s="8"/>
      <c r="C82" s="8"/>
      <c r="D82" s="8"/>
    </row>
    <row r="83" spans="1:4" x14ac:dyDescent="0.2">
      <c r="A83" s="38"/>
      <c r="B83" s="38"/>
      <c r="C83" s="38"/>
      <c r="D83" s="38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6" tint="-0.499984740745262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3" customWidth="1"/>
    <col min="2" max="5" width="30.7109375" style="3" customWidth="1"/>
    <col min="6" max="16384" width="9.140625" style="3"/>
  </cols>
  <sheetData>
    <row r="1" spans="1:5" ht="30" customHeight="1" x14ac:dyDescent="0.2">
      <c r="A1" s="48" t="s">
        <v>136</v>
      </c>
      <c r="B1" s="49"/>
      <c r="C1" s="49"/>
      <c r="D1" s="50"/>
      <c r="E1" s="50"/>
    </row>
    <row r="2" spans="1:5" ht="15" customHeight="1" x14ac:dyDescent="0.2">
      <c r="A2" s="4"/>
      <c r="B2" s="8"/>
      <c r="C2" s="8"/>
      <c r="D2" s="15" t="s">
        <v>23</v>
      </c>
      <c r="E2" s="8"/>
    </row>
    <row r="3" spans="1:5" x14ac:dyDescent="0.2">
      <c r="A3" s="15" t="s">
        <v>64</v>
      </c>
      <c r="B3" s="43">
        <v>41967</v>
      </c>
      <c r="C3" s="8"/>
      <c r="D3" s="43">
        <v>41998</v>
      </c>
      <c r="E3" s="8"/>
    </row>
    <row r="4" spans="1:5" x14ac:dyDescent="0.2">
      <c r="A4" s="15" t="s">
        <v>87</v>
      </c>
      <c r="B4" s="43">
        <v>42037</v>
      </c>
      <c r="C4" s="8"/>
      <c r="D4" s="43">
        <v>41999</v>
      </c>
      <c r="E4" s="8"/>
    </row>
    <row r="5" spans="1:5" x14ac:dyDescent="0.2">
      <c r="A5" s="8"/>
      <c r="B5" s="44"/>
      <c r="C5" s="8"/>
      <c r="D5" s="43">
        <v>42005</v>
      </c>
      <c r="E5" s="8"/>
    </row>
    <row r="6" spans="1:5" x14ac:dyDescent="0.2">
      <c r="A6" s="37" t="s">
        <v>21</v>
      </c>
      <c r="B6" s="45">
        <f>NETWORKDAYS(B3,B4,D3:D6)</f>
        <v>47</v>
      </c>
      <c r="C6" s="46"/>
      <c r="D6" s="43">
        <v>42030</v>
      </c>
      <c r="E6" s="8"/>
    </row>
    <row r="7" spans="1:5" x14ac:dyDescent="0.2">
      <c r="A7" s="15" t="str">
        <f ca="1">"Formula Used in "&amp;ADDRESS(ROW(B6),COLUMN(B6),4)&amp;"  &gt;&gt;   "&amp;_xlfn.FORMULATEXT(B6)</f>
        <v>Formula Used in B6  &gt;&gt;   =NETWORKDAYS(B3,B4,D3:D6)</v>
      </c>
      <c r="B7" s="8"/>
      <c r="C7" s="15"/>
      <c r="D7" s="47"/>
      <c r="E7" s="8"/>
    </row>
    <row r="8" spans="1:5" x14ac:dyDescent="0.2">
      <c r="A8" s="15"/>
      <c r="B8" s="8"/>
      <c r="C8" s="8"/>
      <c r="D8" s="8"/>
      <c r="E8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6" tint="-0.499984740745262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3" customWidth="1"/>
    <col min="2" max="5" width="30.7109375" style="3" customWidth="1"/>
    <col min="6" max="16384" width="9.140625" style="3"/>
  </cols>
  <sheetData>
    <row r="1" spans="1:5" ht="30" customHeight="1" x14ac:dyDescent="0.2">
      <c r="A1" s="48" t="s">
        <v>137</v>
      </c>
      <c r="B1" s="49"/>
      <c r="C1" s="49"/>
      <c r="D1" s="50"/>
      <c r="E1" s="50"/>
    </row>
    <row r="2" spans="1:5" ht="15" customHeight="1" x14ac:dyDescent="0.2">
      <c r="A2" s="4"/>
      <c r="B2" s="8"/>
      <c r="C2" s="8"/>
      <c r="D2" s="23" t="s">
        <v>23</v>
      </c>
      <c r="E2" s="8"/>
    </row>
    <row r="3" spans="1:5" x14ac:dyDescent="0.2">
      <c r="A3" s="15" t="s">
        <v>64</v>
      </c>
      <c r="B3" s="47">
        <v>41968</v>
      </c>
      <c r="C3" s="8"/>
      <c r="D3" s="47">
        <v>41998</v>
      </c>
      <c r="E3" s="8"/>
    </row>
    <row r="4" spans="1:5" x14ac:dyDescent="0.2">
      <c r="A4" s="15" t="s">
        <v>87</v>
      </c>
      <c r="B4" s="47">
        <v>41974</v>
      </c>
      <c r="C4" s="8"/>
      <c r="D4" s="47">
        <v>41999</v>
      </c>
      <c r="E4" s="8"/>
    </row>
    <row r="5" spans="1:5" x14ac:dyDescent="0.2">
      <c r="A5" s="8"/>
      <c r="B5" s="44"/>
      <c r="C5" s="8"/>
      <c r="D5" s="47">
        <v>42005</v>
      </c>
      <c r="E5" s="8"/>
    </row>
    <row r="6" spans="1:5" x14ac:dyDescent="0.2">
      <c r="A6" s="37" t="s">
        <v>21</v>
      </c>
      <c r="B6" s="45">
        <f>NETWORKDAYS(B3,B4,D3:D5)</f>
        <v>5</v>
      </c>
      <c r="C6" s="46"/>
      <c r="D6" s="47"/>
      <c r="E6" s="8"/>
    </row>
    <row r="7" spans="1:5" x14ac:dyDescent="0.2">
      <c r="A7" s="15" t="str">
        <f ca="1">"Formula Used in "&amp;ADDRESS(ROW(B6),COLUMN(B6),4)&amp;"  &gt;&gt;   "&amp;_xlfn.FORMULATEXT(B6)</f>
        <v>Formula Used in B6  &gt;&gt;   =NETWORKDAYS(B3,B4,D3:D5)</v>
      </c>
      <c r="B7" s="8"/>
      <c r="C7" s="15"/>
      <c r="D7" s="8"/>
      <c r="E7" s="8"/>
    </row>
    <row r="8" spans="1:5" x14ac:dyDescent="0.2">
      <c r="A8" s="15"/>
      <c r="B8" s="8"/>
      <c r="C8" s="15"/>
      <c r="D8" s="8"/>
      <c r="E8" s="8"/>
    </row>
    <row r="9" spans="1:5" x14ac:dyDescent="0.2">
      <c r="A9" s="23" t="s">
        <v>30</v>
      </c>
      <c r="B9" s="8"/>
      <c r="C9" s="15"/>
      <c r="D9" s="8"/>
      <c r="E9" s="8"/>
    </row>
    <row r="10" spans="1:5" x14ac:dyDescent="0.2">
      <c r="A10" s="15" t="s">
        <v>91</v>
      </c>
      <c r="B10" s="8"/>
      <c r="C10" s="15"/>
      <c r="D10" s="8"/>
      <c r="E10" s="8"/>
    </row>
    <row r="11" spans="1:5" x14ac:dyDescent="0.2">
      <c r="A11" s="15" t="s">
        <v>90</v>
      </c>
      <c r="B11" s="8"/>
      <c r="C11" s="15"/>
      <c r="D11" s="8"/>
      <c r="E11" s="8"/>
    </row>
    <row r="12" spans="1:5" x14ac:dyDescent="0.2">
      <c r="A12" s="15"/>
      <c r="B12" s="8"/>
      <c r="C12" s="8"/>
      <c r="D12" s="8"/>
      <c r="E12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6" tint="-0.499984740745262"/>
  </sheetPr>
  <dimension ref="A1:E26"/>
  <sheetViews>
    <sheetView zoomScaleNormal="100" workbookViewId="0"/>
  </sheetViews>
  <sheetFormatPr defaultColWidth="9.140625" defaultRowHeight="12.75" x14ac:dyDescent="0.2"/>
  <cols>
    <col min="1" max="1" width="40.7109375" style="3" customWidth="1"/>
    <col min="2" max="5" width="30.7109375" style="3" customWidth="1"/>
    <col min="6" max="16384" width="9.140625" style="3"/>
  </cols>
  <sheetData>
    <row r="1" spans="1:5" ht="30" customHeight="1" x14ac:dyDescent="0.2">
      <c r="A1" s="48" t="s">
        <v>138</v>
      </c>
      <c r="B1" s="49"/>
      <c r="C1" s="49"/>
      <c r="D1" s="50"/>
      <c r="E1" s="50"/>
    </row>
    <row r="2" spans="1:5" ht="15" customHeight="1" x14ac:dyDescent="0.2">
      <c r="A2" s="4"/>
      <c r="B2" s="51"/>
      <c r="C2" s="52"/>
      <c r="D2" s="53"/>
      <c r="E2" s="23"/>
    </row>
    <row r="3" spans="1:5" ht="25.5" x14ac:dyDescent="0.2">
      <c r="A3" s="54" t="s">
        <v>66</v>
      </c>
      <c r="B3" s="51" t="s">
        <v>65</v>
      </c>
      <c r="C3" s="52" t="s">
        <v>89</v>
      </c>
      <c r="D3" s="53" t="s">
        <v>88</v>
      </c>
      <c r="E3" s="23"/>
    </row>
    <row r="4" spans="1:5" x14ac:dyDescent="0.2">
      <c r="A4" s="15" t="s">
        <v>64</v>
      </c>
      <c r="B4" s="55">
        <v>41967</v>
      </c>
      <c r="C4" s="8">
        <f>IF(ISDATE(B4),0,"Date input error")</f>
        <v>0</v>
      </c>
      <c r="D4" s="8" t="str">
        <f ca="1">_xlfn.FORMULATEXT(C4)</f>
        <v>=IF(ISDATE(B4),0,"Date input error")</v>
      </c>
      <c r="E4" s="8"/>
    </row>
    <row r="5" spans="1:5" x14ac:dyDescent="0.2">
      <c r="A5" s="15" t="s">
        <v>87</v>
      </c>
      <c r="B5" s="55">
        <v>42057</v>
      </c>
      <c r="C5" s="8">
        <f>IF(ISDATE(B5),0,"Date input error")</f>
        <v>0</v>
      </c>
      <c r="D5" s="8" t="str">
        <f ca="1">_xlfn.FORMULATEXT(C5)</f>
        <v>=IF(ISDATE(B5),0,"Date input error")</v>
      </c>
      <c r="E5" s="8"/>
    </row>
    <row r="6" spans="1:5" x14ac:dyDescent="0.2">
      <c r="A6" s="8"/>
      <c r="B6" s="8"/>
      <c r="C6" s="8"/>
      <c r="D6" s="8"/>
      <c r="E6" s="8"/>
    </row>
    <row r="7" spans="1:5" x14ac:dyDescent="0.2">
      <c r="A7" s="8" t="s">
        <v>86</v>
      </c>
      <c r="B7" s="55">
        <v>41998</v>
      </c>
      <c r="C7" s="8">
        <f>IF(ISDATE(B7),0,"Date input error")</f>
        <v>0</v>
      </c>
      <c r="D7" s="8" t="str">
        <f ca="1">_xlfn.FORMULATEXT(C7)</f>
        <v>=IF(ISDATE(B7),0,"Date input error")</v>
      </c>
      <c r="E7" s="47"/>
    </row>
    <row r="8" spans="1:5" x14ac:dyDescent="0.2">
      <c r="A8" s="8"/>
      <c r="B8" s="55">
        <v>41999</v>
      </c>
      <c r="C8" s="8">
        <f>IF(ISDATE(B8),0,"Date input error")</f>
        <v>0</v>
      </c>
      <c r="D8" s="8" t="str">
        <f ca="1">_xlfn.FORMULATEXT(C8)</f>
        <v>=IF(ISDATE(B8),0,"Date input error")</v>
      </c>
      <c r="E8" s="47"/>
    </row>
    <row r="9" spans="1:5" x14ac:dyDescent="0.2">
      <c r="A9" s="8"/>
      <c r="B9" s="55">
        <v>42005</v>
      </c>
      <c r="C9" s="8">
        <f>IF(ISDATE(B9),0,"Date input error")</f>
        <v>0</v>
      </c>
      <c r="D9" s="8" t="str">
        <f ca="1">_xlfn.FORMULATEXT(C9)</f>
        <v>=IF(ISDATE(B9),0,"Date input error")</v>
      </c>
      <c r="E9" s="47"/>
    </row>
    <row r="10" spans="1:5" x14ac:dyDescent="0.2">
      <c r="A10" s="8"/>
      <c r="B10" s="8"/>
      <c r="C10" s="8"/>
      <c r="D10" s="8"/>
      <c r="E10" s="47"/>
    </row>
    <row r="11" spans="1:5" x14ac:dyDescent="0.2">
      <c r="A11" s="8"/>
      <c r="B11" s="8"/>
      <c r="C11" s="8"/>
      <c r="D11" s="8"/>
      <c r="E11" s="47"/>
    </row>
    <row r="12" spans="1:5" x14ac:dyDescent="0.2">
      <c r="A12" s="37" t="s">
        <v>21</v>
      </c>
      <c r="B12" s="56">
        <f>NETWORKDAYS(B4,B5,B7:B9)</f>
        <v>62</v>
      </c>
      <c r="C12" s="8" t="str">
        <f>IF(SUM(C4:C9)=0,"Data OK","Data Input Errors")</f>
        <v>Data OK</v>
      </c>
      <c r="D12" s="8"/>
      <c r="E12" s="8"/>
    </row>
    <row r="13" spans="1:5" x14ac:dyDescent="0.2">
      <c r="A13" s="15" t="str">
        <f ca="1">"Formula Used in "&amp;ADDRESS(ROW(B12),COLUMN(B12),4)&amp;"  &gt;&gt;   "&amp;_xlfn.FORMULATEXT(B12)</f>
        <v>Formula Used in B12  &gt;&gt;   =NETWORKDAYS(B4,B5,B7:B9)</v>
      </c>
      <c r="B13" s="8"/>
      <c r="C13" s="8"/>
      <c r="D13" s="8"/>
      <c r="E13" s="8"/>
    </row>
    <row r="14" spans="1:5" x14ac:dyDescent="0.2">
      <c r="A14" s="15"/>
      <c r="B14" s="8"/>
      <c r="C14" s="8"/>
      <c r="D14" s="8"/>
      <c r="E14" s="8"/>
    </row>
    <row r="15" spans="1:5" x14ac:dyDescent="0.2">
      <c r="A15" s="15" t="s">
        <v>85</v>
      </c>
      <c r="B15" s="8"/>
      <c r="C15" s="8"/>
      <c r="D15" s="8"/>
      <c r="E15" s="8"/>
    </row>
    <row r="16" spans="1:5" x14ac:dyDescent="0.2">
      <c r="A16" s="53" t="s">
        <v>84</v>
      </c>
      <c r="B16" s="54" t="s">
        <v>83</v>
      </c>
      <c r="C16" s="57" t="s">
        <v>82</v>
      </c>
      <c r="D16" s="54" t="s">
        <v>81</v>
      </c>
      <c r="E16" s="23"/>
    </row>
    <row r="17" spans="1:5" x14ac:dyDescent="0.2">
      <c r="A17" s="8" t="str">
        <f>A4</f>
        <v>start_date</v>
      </c>
      <c r="B17" s="15" t="s">
        <v>68</v>
      </c>
      <c r="C17" s="8"/>
      <c r="D17" s="8"/>
      <c r="E17" s="8"/>
    </row>
    <row r="18" spans="1:5" x14ac:dyDescent="0.2">
      <c r="A18" s="8"/>
      <c r="B18" s="23" t="s">
        <v>79</v>
      </c>
      <c r="C18" s="23" t="b">
        <f>ISDATE(B4)</f>
        <v>1</v>
      </c>
      <c r="D18" s="8" t="str">
        <f ca="1">_xlfn.FORMULATEXT(C18)</f>
        <v>=ISDATE(B4)</v>
      </c>
      <c r="E18" s="8"/>
    </row>
    <row r="19" spans="1:5" x14ac:dyDescent="0.2">
      <c r="A19" s="8"/>
      <c r="B19" s="23"/>
      <c r="C19" s="23"/>
      <c r="D19" s="8"/>
      <c r="E19" s="8"/>
    </row>
    <row r="20" spans="1:5" x14ac:dyDescent="0.2">
      <c r="A20" s="8" t="str">
        <f>A5</f>
        <v>end_date</v>
      </c>
      <c r="B20" s="15" t="s">
        <v>68</v>
      </c>
      <c r="C20" s="8"/>
      <c r="D20" s="8"/>
      <c r="E20" s="8"/>
    </row>
    <row r="21" spans="1:5" x14ac:dyDescent="0.2">
      <c r="A21" s="8"/>
      <c r="B21" s="23" t="s">
        <v>79</v>
      </c>
      <c r="C21" s="23" t="b">
        <f>ISDATE(B5)</f>
        <v>1</v>
      </c>
      <c r="D21" s="8" t="str">
        <f ca="1">_xlfn.FORMULATEXT(C21)</f>
        <v>=ISDATE(B5)</v>
      </c>
      <c r="E21" s="8"/>
    </row>
    <row r="22" spans="1:5" x14ac:dyDescent="0.2">
      <c r="A22" s="8"/>
      <c r="B22" s="23"/>
      <c r="C22" s="23"/>
      <c r="D22" s="8"/>
      <c r="E22" s="8"/>
    </row>
    <row r="23" spans="1:5" x14ac:dyDescent="0.2">
      <c r="A23" s="15" t="str">
        <f>A7</f>
        <v>holidays</v>
      </c>
      <c r="B23" s="15" t="s">
        <v>68</v>
      </c>
      <c r="C23" s="8"/>
      <c r="D23" s="8"/>
      <c r="E23" s="8"/>
    </row>
    <row r="24" spans="1:5" x14ac:dyDescent="0.2">
      <c r="A24" s="15" t="s">
        <v>80</v>
      </c>
      <c r="B24" s="23" t="s">
        <v>79</v>
      </c>
      <c r="C24" s="23" t="b">
        <f>ISDATE(B7)</f>
        <v>1</v>
      </c>
      <c r="D24" s="8" t="str">
        <f ca="1">_xlfn.FORMULATEXT(C24)</f>
        <v>=ISDATE(B7)</v>
      </c>
      <c r="E24" s="8"/>
    </row>
    <row r="25" spans="1:5" x14ac:dyDescent="0.2">
      <c r="A25" s="8"/>
      <c r="B25" s="23"/>
      <c r="C25" s="23"/>
      <c r="D25" s="8"/>
      <c r="E25" s="8"/>
    </row>
    <row r="26" spans="1:5" x14ac:dyDescent="0.2">
      <c r="A26" s="8"/>
      <c r="B26" s="8"/>
      <c r="C26" s="8"/>
      <c r="D26" s="8"/>
      <c r="E26" s="8"/>
    </row>
  </sheetData>
  <conditionalFormatting sqref="C7:C9">
    <cfRule type="cellIs" dxfId="3" priority="1" operator="equal">
      <formula>0</formula>
    </cfRule>
  </conditionalFormatting>
  <conditionalFormatting sqref="C4:C5">
    <cfRule type="cellIs" dxfId="2" priority="2" operator="equal">
      <formula>0</formula>
    </cfRule>
  </conditionalFormatting>
  <dataValidations count="1">
    <dataValidation type="date" allowBlank="1" showInputMessage="1" showErrorMessage="1" errorTitle="Input Data Error" error="You must input a valid date." promptTitle="Input Data Validation" prompt="Input a date" sqref="B4:B5" xr:uid="{00000000-0002-0000-0300-000000000000}">
      <formula1>1</formula1>
      <formula2>2958465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6" tint="-0.499984740745262"/>
  </sheetPr>
  <dimension ref="A1:E51"/>
  <sheetViews>
    <sheetView zoomScaleNormal="100" workbookViewId="0"/>
  </sheetViews>
  <sheetFormatPr defaultColWidth="9.140625" defaultRowHeight="12.75" x14ac:dyDescent="0.2"/>
  <cols>
    <col min="1" max="1" width="40.7109375" style="3" customWidth="1"/>
    <col min="2" max="5" width="30.7109375" style="3" customWidth="1"/>
    <col min="6" max="16384" width="9.140625" style="3"/>
  </cols>
  <sheetData>
    <row r="1" spans="1:5" ht="30" customHeight="1" x14ac:dyDescent="0.2">
      <c r="A1" s="48" t="s">
        <v>139</v>
      </c>
      <c r="B1" s="49"/>
      <c r="C1" s="49"/>
      <c r="D1" s="50"/>
      <c r="E1" s="50"/>
    </row>
    <row r="2" spans="1:5" ht="15" customHeight="1" x14ac:dyDescent="0.2">
      <c r="A2" s="4"/>
      <c r="B2" s="51"/>
      <c r="C2" s="52"/>
      <c r="D2" s="53"/>
      <c r="E2" s="15"/>
    </row>
    <row r="3" spans="1:5" x14ac:dyDescent="0.2">
      <c r="A3" s="5" t="s">
        <v>78</v>
      </c>
      <c r="B3" s="51"/>
      <c r="C3" s="52"/>
      <c r="D3" s="53"/>
      <c r="E3" s="15"/>
    </row>
    <row r="4" spans="1:5" x14ac:dyDescent="0.2">
      <c r="A4" s="54"/>
      <c r="B4" s="51"/>
      <c r="C4" s="52"/>
      <c r="D4" s="53"/>
      <c r="E4" s="15"/>
    </row>
    <row r="5" spans="1:5" x14ac:dyDescent="0.2">
      <c r="A5" s="5" t="s">
        <v>77</v>
      </c>
      <c r="B5" s="51"/>
      <c r="C5" s="52"/>
      <c r="D5" s="53"/>
      <c r="E5" s="15"/>
    </row>
    <row r="6" spans="1:5" x14ac:dyDescent="0.2">
      <c r="A6" s="54" t="s">
        <v>25</v>
      </c>
      <c r="B6" s="51"/>
      <c r="C6" s="52"/>
      <c r="D6" s="53"/>
      <c r="E6" s="15"/>
    </row>
    <row r="7" spans="1:5" ht="25.5" x14ac:dyDescent="0.2">
      <c r="A7" s="54" t="s">
        <v>75</v>
      </c>
      <c r="B7" s="54" t="s">
        <v>74</v>
      </c>
      <c r="C7" s="58" t="s">
        <v>73</v>
      </c>
      <c r="D7" s="58"/>
      <c r="E7" s="23"/>
    </row>
    <row r="8" spans="1:5" x14ac:dyDescent="0.2">
      <c r="A8" s="5" t="s">
        <v>72</v>
      </c>
      <c r="B8" s="59">
        <v>2014</v>
      </c>
      <c r="C8" s="60">
        <f>IF(AND(B8&gt;=1900,B8&lt;=9999),0,"Data Input Error")</f>
        <v>0</v>
      </c>
      <c r="D8" s="5"/>
      <c r="E8" s="15"/>
    </row>
    <row r="9" spans="1:5" x14ac:dyDescent="0.2">
      <c r="A9" s="5" t="s">
        <v>71</v>
      </c>
      <c r="B9" s="59" t="s">
        <v>76</v>
      </c>
      <c r="C9" s="27">
        <f>IF(OR(B9="Jan",B9="Feb",B9="Mar",B9="Apr",B9="May",B9="Jun",B9="Jul",B9="Aug",B9="Sep",B9="Oct",B9="Nov",B9="Dec"),0,"Data Input Error")</f>
        <v>0</v>
      </c>
      <c r="D9" s="5"/>
      <c r="E9" s="15"/>
    </row>
    <row r="10" spans="1:5" x14ac:dyDescent="0.2">
      <c r="A10" s="5" t="s">
        <v>69</v>
      </c>
      <c r="B10" s="59">
        <v>31</v>
      </c>
      <c r="C10" s="27">
        <f>IF(AND(B10&gt;0,B10&lt;=31,INT(B10)-B10=0),0,"Data Input Error")</f>
        <v>0</v>
      </c>
      <c r="D10" s="5"/>
      <c r="E10" s="15"/>
    </row>
    <row r="11" spans="1:5" x14ac:dyDescent="0.2">
      <c r="A11" s="5"/>
      <c r="B11" s="5"/>
      <c r="C11" s="27"/>
      <c r="D11" s="27"/>
      <c r="E11" s="15"/>
    </row>
    <row r="12" spans="1:5" x14ac:dyDescent="0.2">
      <c r="A12" s="54" t="s">
        <v>68</v>
      </c>
      <c r="B12" s="61">
        <f>DATE(B8,VLOOKUP(B9,{"Jan",1;"Feb",2;"Mar",3;"Apr",4;"May",5;"Jun",6;"Jul",7;"Aug",8;"Sep",9;"Oct",10;"Nov",11;"Dec",12},2,FALSE),B10)</f>
        <v>41670</v>
      </c>
      <c r="C12" s="27" t="str">
        <f>IF(MONTH(B12)=VLOOKUP(B9,{"Jan",1;"Feb",2;"Mar",3;"Apr",4;"May",5;"Jun",6;"Jul",7;"Aug",8;"Sep",9;"Oct",10;"Nov",11;"Dec",12},2,FALSE),"Date checks OK", "Date input is not valid")</f>
        <v>Date checks OK</v>
      </c>
      <c r="D12" s="27"/>
      <c r="E12" s="15"/>
    </row>
    <row r="13" spans="1:5" x14ac:dyDescent="0.2">
      <c r="A13" s="54"/>
      <c r="B13" s="61"/>
      <c r="C13" s="27"/>
      <c r="D13" s="27"/>
      <c r="E13" s="15"/>
    </row>
    <row r="14" spans="1:5" x14ac:dyDescent="0.2">
      <c r="A14" s="5" t="str">
        <f>"Formula used in "&amp;ADDRESS(ROW(B12),COLUMN(B12),4)&amp;"   &gt;&gt;&gt;   "</f>
        <v xml:space="preserve">Formula used in B12   &gt;&gt;&gt;   </v>
      </c>
      <c r="B14" s="5"/>
      <c r="C14" s="27"/>
      <c r="D14" s="27"/>
      <c r="E14" s="15"/>
    </row>
    <row r="15" spans="1:5" x14ac:dyDescent="0.2">
      <c r="A15" s="5" t="str">
        <f ca="1">_xlfn.FORMULATEXT(B12)</f>
        <v>=DATE(B8,VLOOKUP(B9,{"Jan",1;"Feb",2;"Mar",3;"Apr",4;"May",5;"Jun",6;"Jul",7;"Aug",8;"Sep",9;"Oct",10;"Nov",11;"Dec",12},2,FALSE),B10)</v>
      </c>
      <c r="B15" s="5"/>
      <c r="C15" s="27"/>
      <c r="D15" s="27"/>
      <c r="E15" s="15"/>
    </row>
    <row r="16" spans="1:5" x14ac:dyDescent="0.2">
      <c r="A16" s="5" t="str">
        <f>"Formula used in "&amp;ADDRESS(ROW(C12),COLUMN(C12),4)&amp;" to validate days in month of selected date   &gt;&gt;&gt;   "</f>
        <v xml:space="preserve">Formula used in C12 to validate days in month of selected date   &gt;&gt;&gt;   </v>
      </c>
      <c r="B16" s="5"/>
      <c r="C16" s="27"/>
      <c r="D16" s="27"/>
      <c r="E16" s="15"/>
    </row>
    <row r="17" spans="1:5" x14ac:dyDescent="0.2">
      <c r="A17" s="5" t="str">
        <f ca="1">_xlfn.FORMULATEXT(C12)</f>
        <v>=IF(MONTH(B12)=VLOOKUP(B9,{"Jan",1;"Feb",2;"Mar",3;"Apr",4;"May",5;"Jun",6;"Jul",7;"Aug",8;"Sep",9;"Oct",10;"Nov",11;"Dec",12},2,FALSE),"Date checks OK", "Date input is not valid")</v>
      </c>
      <c r="B17" s="5"/>
      <c r="C17" s="27"/>
      <c r="D17" s="27"/>
      <c r="E17" s="15"/>
    </row>
    <row r="18" spans="1:5" x14ac:dyDescent="0.2">
      <c r="A18" s="5"/>
      <c r="B18" s="5"/>
      <c r="C18" s="27"/>
      <c r="D18" s="27"/>
      <c r="E18" s="15"/>
    </row>
    <row r="19" spans="1:5" x14ac:dyDescent="0.2">
      <c r="A19" s="54" t="s">
        <v>24</v>
      </c>
      <c r="B19" s="51"/>
      <c r="C19" s="52"/>
      <c r="D19" s="53"/>
      <c r="E19" s="15"/>
    </row>
    <row r="20" spans="1:5" ht="25.5" x14ac:dyDescent="0.2">
      <c r="A20" s="54" t="s">
        <v>75</v>
      </c>
      <c r="B20" s="54" t="s">
        <v>74</v>
      </c>
      <c r="C20" s="58" t="s">
        <v>73</v>
      </c>
      <c r="D20" s="58"/>
      <c r="E20" s="15"/>
    </row>
    <row r="21" spans="1:5" x14ac:dyDescent="0.2">
      <c r="A21" s="5" t="s">
        <v>72</v>
      </c>
      <c r="B21" s="59">
        <v>2014</v>
      </c>
      <c r="C21" s="60">
        <f>IF(AND(B21&gt;=1900,B21&lt;=9999),0,"Data Input Error")</f>
        <v>0</v>
      </c>
      <c r="D21" s="5"/>
      <c r="E21" s="15"/>
    </row>
    <row r="22" spans="1:5" x14ac:dyDescent="0.2">
      <c r="A22" s="5" t="s">
        <v>71</v>
      </c>
      <c r="B22" s="59" t="s">
        <v>70</v>
      </c>
      <c r="C22" s="27">
        <f>IF(OR(B22="Jan",B22="Feb",B22="Mar",B22="Apr",B22="May",B22="Jun",B22="Jul",B22="Aug",B22="Sep",B22="Oct",B22="Nov",B22="Dec"),0,"Data Input Error")</f>
        <v>0</v>
      </c>
      <c r="D22" s="5"/>
      <c r="E22" s="15"/>
    </row>
    <row r="23" spans="1:5" x14ac:dyDescent="0.2">
      <c r="A23" s="5" t="s">
        <v>69</v>
      </c>
      <c r="B23" s="59">
        <v>31</v>
      </c>
      <c r="C23" s="27">
        <f>IF(AND(B23&gt;0,B23&lt;=31,INT(B23)-B23=0),0,"Data Input Error")</f>
        <v>0</v>
      </c>
      <c r="D23" s="5"/>
      <c r="E23" s="15"/>
    </row>
    <row r="24" spans="1:5" x14ac:dyDescent="0.2">
      <c r="A24" s="5"/>
      <c r="B24" s="5"/>
      <c r="C24" s="27"/>
      <c r="D24" s="27"/>
      <c r="E24" s="15"/>
    </row>
    <row r="25" spans="1:5" x14ac:dyDescent="0.2">
      <c r="A25" s="54" t="s">
        <v>68</v>
      </c>
      <c r="B25" s="61">
        <f>DATE(B21,VLOOKUP(B22,{"Jan",1;"Feb",2;"Mar",3;"Apr",4;"May",5;"Jun",6;"Jul",7;"Aug",8;"Sep",9;"Oct",10;"Nov",11;"Dec",12},2,FALSE),B23)</f>
        <v>41790</v>
      </c>
      <c r="C25" s="27" t="str">
        <f>IF(MONTH(B25)=VLOOKUP(B22,{"Jan",1;"Feb",2;"Mar",3;"Apr",4;"May",5;"Jun",6;"Jul",7;"Aug",8;"Sep",9;"Oct",10;"Nov",11;"Dec",12},2,FALSE),"Date checks OK", "Date input is not valid")</f>
        <v>Date checks OK</v>
      </c>
      <c r="D25" s="27"/>
      <c r="E25" s="15"/>
    </row>
    <row r="26" spans="1:5" x14ac:dyDescent="0.2">
      <c r="A26" s="54"/>
      <c r="B26" s="61"/>
      <c r="C26" s="27"/>
      <c r="D26" s="27"/>
      <c r="E26" s="15"/>
    </row>
    <row r="27" spans="1:5" x14ac:dyDescent="0.2">
      <c r="A27" s="5" t="str">
        <f>"Formula used in "&amp;ADDRESS(ROW(B25),COLUMN(B25),4)&amp;"   &gt;&gt;&gt;   "</f>
        <v xml:space="preserve">Formula used in B25   &gt;&gt;&gt;   </v>
      </c>
      <c r="B27" s="5"/>
      <c r="C27" s="27"/>
      <c r="D27" s="27"/>
      <c r="E27" s="15"/>
    </row>
    <row r="28" spans="1:5" x14ac:dyDescent="0.2">
      <c r="A28" s="5" t="str">
        <f ca="1">_xlfn.FORMULATEXT(B25)</f>
        <v>=DATE(B21,VLOOKUP(B22,{"Jan",1;"Feb",2;"Mar",3;"Apr",4;"May",5;"Jun",6;"Jul",7;"Aug",8;"Sep",9;"Oct",10;"Nov",11;"Dec",12},2,FALSE),B23)</v>
      </c>
      <c r="B28" s="5"/>
      <c r="C28" s="27"/>
      <c r="D28" s="27"/>
      <c r="E28" s="15"/>
    </row>
    <row r="29" spans="1:5" x14ac:dyDescent="0.2">
      <c r="A29" s="5" t="str">
        <f>"Formula used in "&amp;ADDRESS(ROW(C25),COLUMN(C25),4)&amp;" to validate days in month of selected date   &gt;&gt;&gt;   "</f>
        <v xml:space="preserve">Formula used in C25 to validate days in month of selected date   &gt;&gt;&gt;   </v>
      </c>
      <c r="B29" s="5"/>
      <c r="C29" s="27"/>
      <c r="D29" s="27"/>
      <c r="E29" s="15"/>
    </row>
    <row r="30" spans="1:5" x14ac:dyDescent="0.2">
      <c r="A30" s="5" t="str">
        <f ca="1">_xlfn.FORMULATEXT(C25)</f>
        <v>=IF(MONTH(B25)=VLOOKUP(B22,{"Jan",1;"Feb",2;"Mar",3;"Apr",4;"May",5;"Jun",6;"Jul",7;"Aug",8;"Sep",9;"Oct",10;"Nov",11;"Dec",12},2,FALSE),"Date checks OK", "Date input is not valid")</v>
      </c>
      <c r="B30" s="5"/>
      <c r="C30" s="27"/>
      <c r="D30" s="27"/>
      <c r="E30" s="15"/>
    </row>
    <row r="31" spans="1:5" x14ac:dyDescent="0.2">
      <c r="A31" s="5"/>
      <c r="B31" s="5"/>
      <c r="C31" s="27"/>
      <c r="D31" s="27"/>
      <c r="E31" s="15"/>
    </row>
    <row r="32" spans="1:5" x14ac:dyDescent="0.2">
      <c r="A32" s="5" t="s">
        <v>67</v>
      </c>
      <c r="B32" s="51"/>
      <c r="C32" s="52"/>
      <c r="D32" s="53"/>
      <c r="E32" s="15"/>
    </row>
    <row r="33" spans="1:5" x14ac:dyDescent="0.2">
      <c r="A33" s="54"/>
      <c r="B33" s="51"/>
      <c r="C33" s="52"/>
      <c r="D33" s="53"/>
      <c r="E33" s="15"/>
    </row>
    <row r="34" spans="1:5" x14ac:dyDescent="0.2">
      <c r="A34" s="54" t="s">
        <v>66</v>
      </c>
      <c r="B34" s="51" t="s">
        <v>65</v>
      </c>
      <c r="C34" s="52"/>
      <c r="D34" s="53"/>
      <c r="E34" s="15"/>
    </row>
    <row r="35" spans="1:5" x14ac:dyDescent="0.2">
      <c r="A35" s="15" t="s">
        <v>64</v>
      </c>
      <c r="B35" s="55">
        <f>B12</f>
        <v>41670</v>
      </c>
      <c r="C35" s="8"/>
      <c r="D35" s="8"/>
      <c r="E35" s="8"/>
    </row>
    <row r="36" spans="1:5" x14ac:dyDescent="0.2">
      <c r="A36" s="15" t="s">
        <v>63</v>
      </c>
      <c r="B36" s="55">
        <f>B25</f>
        <v>41790</v>
      </c>
      <c r="C36" s="8"/>
      <c r="D36" s="8"/>
      <c r="E36" s="8"/>
    </row>
    <row r="37" spans="1:5" x14ac:dyDescent="0.2">
      <c r="A37" s="8"/>
      <c r="B37" s="8"/>
      <c r="C37" s="8"/>
      <c r="D37" s="8"/>
      <c r="E37" s="8"/>
    </row>
    <row r="38" spans="1:5" x14ac:dyDescent="0.2">
      <c r="A38" s="15" t="s">
        <v>62</v>
      </c>
      <c r="B38" s="56">
        <f>NETWORKDAYS(B35,B36)</f>
        <v>86</v>
      </c>
      <c r="C38" s="8" t="str">
        <f>IF(SUM(C36:C36)=0,"Data OK","Data Input Errors")</f>
        <v>Data OK</v>
      </c>
      <c r="D38" s="8"/>
      <c r="E38" s="8"/>
    </row>
    <row r="39" spans="1:5" x14ac:dyDescent="0.2">
      <c r="A39" s="15" t="str">
        <f ca="1">"Formula Used in "&amp;ADDRESS(ROW(B38),COLUMN(B38),4)&amp;"  &gt;&gt;   "&amp;_xlfn.FORMULATEXT(B38)</f>
        <v>Formula Used in B38  &gt;&gt;   =NETWORKDAYS(B35,B36)</v>
      </c>
      <c r="B39" s="8"/>
      <c r="C39" s="8"/>
      <c r="D39" s="8"/>
      <c r="E39" s="8"/>
    </row>
    <row r="40" spans="1:5" x14ac:dyDescent="0.2">
      <c r="A40" s="15"/>
      <c r="B40" s="8"/>
      <c r="C40" s="8"/>
      <c r="D40" s="8"/>
      <c r="E40" s="8"/>
    </row>
    <row r="41" spans="1:5" x14ac:dyDescent="0.2">
      <c r="A41" s="15" t="s">
        <v>61</v>
      </c>
      <c r="B41" s="8"/>
      <c r="C41" s="8"/>
      <c r="D41" s="8"/>
      <c r="E41" s="8"/>
    </row>
    <row r="42" spans="1:5" x14ac:dyDescent="0.2">
      <c r="A42" s="15"/>
      <c r="B42" s="8"/>
      <c r="C42" s="8"/>
      <c r="D42" s="8"/>
      <c r="E42" s="8"/>
    </row>
    <row r="43" spans="1:5" x14ac:dyDescent="0.2">
      <c r="A43" s="23" t="s">
        <v>129</v>
      </c>
      <c r="B43" s="8"/>
      <c r="C43" s="8"/>
      <c r="D43" s="8"/>
      <c r="E43" s="8"/>
    </row>
    <row r="44" spans="1:5" x14ac:dyDescent="0.2">
      <c r="A44" s="15" t="str">
        <f ca="1">"Formula in "&amp;ADDRESS(ROW(C8),COLUMN(C8),4)&amp;" &gt;&gt;&gt;   "&amp;_xlfn.FORMULATEXT(C8)</f>
        <v>Formula in C8 &gt;&gt;&gt;   =IF(AND(B8&gt;=1900,B8&lt;=9999),0,"Data Input Error")</v>
      </c>
      <c r="B44" s="8"/>
      <c r="C44" s="8"/>
      <c r="D44" s="8"/>
      <c r="E44" s="8"/>
    </row>
    <row r="45" spans="1:5" x14ac:dyDescent="0.2">
      <c r="A45" s="15" t="str">
        <f ca="1">"Formula in "&amp;ADDRESS(ROW(C9),COLUMN(C9),4)&amp;" &gt;&gt;&gt;   "&amp;_xlfn.FORMULATEXT(C9)</f>
        <v>Formula in C9 &gt;&gt;&gt;   =IF(OR(B9="Jan",B9="Feb",B9="Mar",B9="Apr",B9="May",B9="Jun",B9="Jul",B9="Aug",B9="Sep",B9="Oct",B9="Nov",B9="Dec"),0,"Data Input Error")</v>
      </c>
      <c r="B45" s="8"/>
      <c r="C45" s="8"/>
      <c r="D45" s="8"/>
      <c r="E45" s="8"/>
    </row>
    <row r="46" spans="1:5" x14ac:dyDescent="0.2">
      <c r="A46" s="15" t="str">
        <f ca="1">"Formula in "&amp;ADDRESS(ROW(C10),COLUMN(C10),4)&amp;" &gt;&gt;&gt;   "&amp;_xlfn.FORMULATEXT(C10)</f>
        <v>Formula in C10 &gt;&gt;&gt;   =IF(AND(B10&gt;0,B10&lt;=31,INT(B10)-B10=0),0,"Data Input Error")</v>
      </c>
      <c r="B46" s="8"/>
      <c r="C46" s="8"/>
      <c r="D46" s="8"/>
      <c r="E46" s="8"/>
    </row>
    <row r="47" spans="1:5" x14ac:dyDescent="0.2">
      <c r="A47" s="15"/>
      <c r="B47" s="8"/>
      <c r="C47" s="8"/>
      <c r="D47" s="8"/>
      <c r="E47" s="8"/>
    </row>
    <row r="48" spans="1:5" x14ac:dyDescent="0.2">
      <c r="A48" s="15" t="str">
        <f ca="1">"Formula in "&amp;ADDRESS(ROW(C21),COLUMN(C21),4)&amp;" &gt;&gt;&gt;   "&amp;_xlfn.FORMULATEXT(C21)</f>
        <v>Formula in C21 &gt;&gt;&gt;   =IF(AND(B21&gt;=1900,B21&lt;=9999),0,"Data Input Error")</v>
      </c>
      <c r="B48" s="8"/>
      <c r="C48" s="8"/>
      <c r="D48" s="8"/>
      <c r="E48" s="8"/>
    </row>
    <row r="49" spans="1:5" x14ac:dyDescent="0.2">
      <c r="A49" s="15" t="str">
        <f ca="1">"Formula in "&amp;ADDRESS(ROW(C22),COLUMN(C22),4)&amp;" &gt;&gt;&gt;   "&amp;_xlfn.FORMULATEXT(C22)</f>
        <v>Formula in C22 &gt;&gt;&gt;   =IF(OR(B22="Jan",B22="Feb",B22="Mar",B22="Apr",B22="May",B22="Jun",B22="Jul",B22="Aug",B22="Sep",B22="Oct",B22="Nov",B22="Dec"),0,"Data Input Error")</v>
      </c>
      <c r="B49" s="8"/>
      <c r="C49" s="8"/>
      <c r="D49" s="8"/>
      <c r="E49" s="8"/>
    </row>
    <row r="50" spans="1:5" x14ac:dyDescent="0.2">
      <c r="A50" s="15" t="str">
        <f ca="1">"Formula in "&amp;ADDRESS(ROW(C23),COLUMN(C23),4)&amp;" &gt;&gt;&gt;   "&amp;_xlfn.FORMULATEXT(C23)</f>
        <v>Formula in C23 &gt;&gt;&gt;   =IF(AND(B23&gt;0,B23&lt;=31,INT(B23)-B23=0),0,"Data Input Error")</v>
      </c>
      <c r="B50" s="8"/>
      <c r="C50" s="8"/>
      <c r="D50" s="8"/>
      <c r="E50" s="8"/>
    </row>
    <row r="51" spans="1:5" x14ac:dyDescent="0.2">
      <c r="A51" s="15"/>
      <c r="B51" s="8"/>
      <c r="C51" s="8"/>
      <c r="D51" s="8"/>
      <c r="E51" s="8"/>
    </row>
  </sheetData>
  <conditionalFormatting sqref="C8:C10">
    <cfRule type="cellIs" dxfId="1" priority="2" operator="equal">
      <formula>0</formula>
    </cfRule>
  </conditionalFormatting>
  <conditionalFormatting sqref="C21:C23">
    <cfRule type="cellIs" dxfId="0" priority="1" operator="equal">
      <formula>0</formula>
    </cfRule>
  </conditionalFormatting>
  <dataValidations count="4">
    <dataValidation type="custom" allowBlank="1" showInputMessage="1" showErrorMessage="1" errorTitle="Data Input Error" error="Input a four digit year number in the Excel date range of 1900 to 9999." promptTitle="Data Input Validation" prompt="Input a four digit year number in the Excel date range of 1900 to 9999." sqref="C21 C8" xr:uid="{00000000-0002-0000-0400-000000000000}">
      <formula1>AND(B8&gt;=1900,B8&lt;=9999)</formula1>
    </dataValidation>
    <dataValidation type="date" allowBlank="1" showInputMessage="1" showErrorMessage="1" errorTitle="Input Data Error" error="You must input a valid date." promptTitle="Input Data Validation" prompt="Input a date" sqref="B35:B36" xr:uid="{00000000-0002-0000-0400-000001000000}">
      <formula1>1</formula1>
      <formula2>2958465</formula2>
    </dataValidation>
    <dataValidation type="whole" allowBlank="1" showInputMessage="1" showErrorMessage="1" errorTitle="Data Input Error" error="Select a date number between 1 and 31_x000a__x000a_Don't exceed the maximum number for your given month." promptTitle="Data Input Validation" prompt="Select a date number between 1 and 31_x000a__x000a_Don't exceed the maximum number for your given month." sqref="B10 B23" xr:uid="{00000000-0002-0000-0400-000002000000}">
      <formula1>1</formula1>
      <formula2>31</formula2>
    </dataValidation>
    <dataValidation type="list" allowBlank="1" showInputMessage="1" showErrorMessage="1" errorTitle="Data Input Error" error="Select your month from thre drop down list." promptTitle="Data Input Validation" prompt="Select your month from thre drop down list." sqref="B9 B22" xr:uid="{00000000-0002-0000-0400-000003000000}">
      <formula1>"Jan,Feb,Mar,Apr,May,Jun,Jul,Aug,Sep,Oct,Nov,Dec"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6" tint="-0.499984740745262"/>
  </sheetPr>
  <dimension ref="A1:E57"/>
  <sheetViews>
    <sheetView zoomScaleNormal="100" workbookViewId="0"/>
  </sheetViews>
  <sheetFormatPr defaultColWidth="9.140625" defaultRowHeight="12.75" x14ac:dyDescent="0.2"/>
  <cols>
    <col min="1" max="1" width="40.7109375" style="3" customWidth="1"/>
    <col min="2" max="5" width="30.7109375" style="3" customWidth="1"/>
    <col min="6" max="16384" width="9.140625" style="3"/>
  </cols>
  <sheetData>
    <row r="1" spans="1:5" ht="30" customHeight="1" x14ac:dyDescent="0.2">
      <c r="A1" s="71" t="s">
        <v>60</v>
      </c>
      <c r="B1" s="49"/>
      <c r="C1" s="49"/>
      <c r="D1" s="50"/>
      <c r="E1" s="50"/>
    </row>
    <row r="2" spans="1:5" ht="15" customHeight="1" x14ac:dyDescent="0.2">
      <c r="A2" s="4"/>
      <c r="B2" s="62"/>
      <c r="C2" s="63"/>
      <c r="D2" s="64"/>
      <c r="E2" s="15"/>
    </row>
    <row r="3" spans="1:5" x14ac:dyDescent="0.2">
      <c r="A3" s="5" t="s">
        <v>59</v>
      </c>
      <c r="B3" s="62"/>
      <c r="C3" s="63"/>
      <c r="D3" s="64"/>
      <c r="E3" s="15"/>
    </row>
    <row r="4" spans="1:5" x14ac:dyDescent="0.2">
      <c r="A4" s="15" t="s">
        <v>58</v>
      </c>
      <c r="B4" s="8"/>
      <c r="C4" s="8"/>
      <c r="D4" s="8"/>
      <c r="E4" s="8"/>
    </row>
    <row r="5" spans="1:5" x14ac:dyDescent="0.2">
      <c r="A5" s="15" t="s">
        <v>57</v>
      </c>
      <c r="B5" s="8"/>
      <c r="C5" s="8"/>
      <c r="D5" s="8"/>
      <c r="E5" s="8"/>
    </row>
    <row r="6" spans="1:5" x14ac:dyDescent="0.2">
      <c r="A6" s="15" t="s">
        <v>56</v>
      </c>
      <c r="B6" s="8"/>
      <c r="C6" s="8"/>
      <c r="D6" s="8"/>
      <c r="E6" s="8"/>
    </row>
    <row r="7" spans="1:5" x14ac:dyDescent="0.2">
      <c r="A7" s="15" t="s">
        <v>55</v>
      </c>
      <c r="B7" s="8"/>
      <c r="C7" s="8"/>
      <c r="D7" s="8"/>
      <c r="E7" s="8"/>
    </row>
    <row r="8" spans="1:5" x14ac:dyDescent="0.2">
      <c r="A8" s="15"/>
      <c r="B8" s="8"/>
      <c r="C8" s="8"/>
      <c r="D8" s="8"/>
      <c r="E8" s="65"/>
    </row>
    <row r="9" spans="1:5" x14ac:dyDescent="0.2">
      <c r="A9" s="23" t="s">
        <v>54</v>
      </c>
      <c r="B9" s="66">
        <v>2014</v>
      </c>
      <c r="C9" s="8"/>
      <c r="D9" s="8"/>
      <c r="E9" s="65"/>
    </row>
    <row r="10" spans="1:5" x14ac:dyDescent="0.2">
      <c r="A10" s="15"/>
      <c r="B10" s="8"/>
      <c r="C10" s="67" t="str">
        <f>"Date in "&amp;B9</f>
        <v>Date in 2014</v>
      </c>
      <c r="D10" s="23" t="s">
        <v>53</v>
      </c>
      <c r="E10" s="65"/>
    </row>
    <row r="11" spans="1:5" x14ac:dyDescent="0.2">
      <c r="A11" s="15" t="s">
        <v>17</v>
      </c>
      <c r="B11" s="8"/>
      <c r="C11" s="65">
        <f>DATE(B9,1,1)</f>
        <v>41640</v>
      </c>
      <c r="D11" s="65" t="str">
        <f ca="1">_xlfn.FORMULATEXT(C11)</f>
        <v>=DATE(B9,1,1)</v>
      </c>
      <c r="E11" s="8"/>
    </row>
    <row r="12" spans="1:5" x14ac:dyDescent="0.2">
      <c r="A12" s="15" t="s">
        <v>52</v>
      </c>
      <c r="B12" s="8"/>
      <c r="C12" s="68">
        <f>DATE(B9,1,7)</f>
        <v>41646</v>
      </c>
      <c r="D12" s="65" t="str">
        <f ca="1">_xlfn.FORMULATEXT(C12)</f>
        <v>=DATE(B9,1,7)</v>
      </c>
      <c r="E12" s="8"/>
    </row>
    <row r="13" spans="1:5" x14ac:dyDescent="0.2">
      <c r="A13" s="15" t="s">
        <v>16</v>
      </c>
      <c r="B13" s="8"/>
      <c r="C13" s="68">
        <f>DATE(B9,1,1+7*3)-WEEKDAY(DATE(B9,1,8-2))</f>
        <v>41659</v>
      </c>
      <c r="D13" s="65" t="str">
        <f ca="1">_xlfn.FORMULATEXT(C13)</f>
        <v>=DATE(B9,1,1+7*3)-WEEKDAY(DATE(B9,1,8-2))</v>
      </c>
      <c r="E13" s="8"/>
    </row>
    <row r="14" spans="1:5" x14ac:dyDescent="0.2">
      <c r="A14" s="15" t="s">
        <v>51</v>
      </c>
      <c r="B14" s="8"/>
      <c r="C14" s="65">
        <f>IF(WEEKDAY(DATE(B9,1,26))=1,DATE(B9,1,27),IF(WEEKDAY(DATE(B9,1,26))=7,DATE(B9,1,28),DATE(B9,1,26)))</f>
        <v>41666</v>
      </c>
      <c r="D14" s="65" t="s">
        <v>133</v>
      </c>
      <c r="E14" s="8"/>
    </row>
    <row r="15" spans="1:5" x14ac:dyDescent="0.2">
      <c r="A15" s="15" t="s">
        <v>50</v>
      </c>
      <c r="B15" s="8"/>
      <c r="C15" s="65">
        <f>EASTER(B9)-47</f>
        <v>41702</v>
      </c>
      <c r="D15" s="65" t="str">
        <f t="shared" ref="D15:D41" ca="1" si="0">_xlfn.FORMULATEXT(C15)</f>
        <v>=EASTER(B9)-47</v>
      </c>
      <c r="E15" s="8"/>
    </row>
    <row r="16" spans="1:5" x14ac:dyDescent="0.2">
      <c r="A16" s="15" t="s">
        <v>49</v>
      </c>
      <c r="B16" s="8"/>
      <c r="C16" s="65">
        <f>EASTER(B9)-46</f>
        <v>41703</v>
      </c>
      <c r="D16" s="65" t="str">
        <f t="shared" ca="1" si="0"/>
        <v>=EASTER(B9)-46</v>
      </c>
      <c r="E16" s="8"/>
    </row>
    <row r="17" spans="1:5" x14ac:dyDescent="0.2">
      <c r="A17" s="15" t="s">
        <v>15</v>
      </c>
      <c r="B17" s="8"/>
      <c r="C17" s="65">
        <f>DATE(B9,2,1+7*3)-WEEKDAY(DATE(B9,2,8-2))</f>
        <v>41687</v>
      </c>
      <c r="D17" s="65" t="str">
        <f t="shared" ca="1" si="0"/>
        <v>=DATE(B9,2,1+7*3)-WEEKDAY(DATE(B9,2,8-2))</v>
      </c>
      <c r="E17" s="8"/>
    </row>
    <row r="18" spans="1:5" x14ac:dyDescent="0.2">
      <c r="A18" s="15" t="s">
        <v>48</v>
      </c>
      <c r="B18" s="8"/>
      <c r="C18" s="65">
        <f>EASTER(B9)-21</f>
        <v>41728</v>
      </c>
      <c r="D18" s="65" t="str">
        <f t="shared" ca="1" si="0"/>
        <v>=EASTER(B9)-21</v>
      </c>
      <c r="E18" s="8"/>
    </row>
    <row r="19" spans="1:5" x14ac:dyDescent="0.2">
      <c r="A19" s="15" t="s">
        <v>47</v>
      </c>
      <c r="B19" s="8"/>
      <c r="C19" s="65">
        <f>EASTER(B9,1)-48</f>
        <v>41701</v>
      </c>
      <c r="D19" s="65" t="str">
        <f t="shared" ca="1" si="0"/>
        <v>=EASTER(B9,1)-48</v>
      </c>
      <c r="E19" s="8"/>
    </row>
    <row r="20" spans="1:5" x14ac:dyDescent="0.2">
      <c r="A20" s="15" t="s">
        <v>46</v>
      </c>
      <c r="B20" s="8"/>
      <c r="C20" s="65">
        <f>EASTER(B9)-2</f>
        <v>41747</v>
      </c>
      <c r="D20" s="65" t="str">
        <f t="shared" ca="1" si="0"/>
        <v>=EASTER(B9)-2</v>
      </c>
      <c r="E20" s="8"/>
    </row>
    <row r="21" spans="1:5" x14ac:dyDescent="0.2">
      <c r="A21" s="15" t="s">
        <v>45</v>
      </c>
      <c r="B21" s="8"/>
      <c r="C21" s="65">
        <f>EASTER(B9)</f>
        <v>41749</v>
      </c>
      <c r="D21" s="65" t="str">
        <f t="shared" ca="1" si="0"/>
        <v>=EASTER(B9)</v>
      </c>
      <c r="E21" s="8"/>
    </row>
    <row r="22" spans="1:5" x14ac:dyDescent="0.2">
      <c r="A22" s="15" t="s">
        <v>14</v>
      </c>
      <c r="B22" s="8"/>
      <c r="C22" s="65">
        <f>EASTER(B9)+1</f>
        <v>41750</v>
      </c>
      <c r="D22" s="65" t="str">
        <f t="shared" ca="1" si="0"/>
        <v>=EASTER(B9)+1</v>
      </c>
      <c r="E22" s="8"/>
    </row>
    <row r="23" spans="1:5" x14ac:dyDescent="0.2">
      <c r="A23" s="15" t="s">
        <v>44</v>
      </c>
      <c r="B23" s="8"/>
      <c r="C23" s="65">
        <f>DATE(B9,4,25)</f>
        <v>41754</v>
      </c>
      <c r="D23" s="65" t="str">
        <f t="shared" ca="1" si="0"/>
        <v>=DATE(B9,4,25)</v>
      </c>
      <c r="E23" s="8"/>
    </row>
    <row r="24" spans="1:5" x14ac:dyDescent="0.2">
      <c r="A24" s="15" t="s">
        <v>43</v>
      </c>
      <c r="B24" s="8"/>
      <c r="C24" s="65">
        <f>EASTER(B9,1)-2</f>
        <v>41747</v>
      </c>
      <c r="D24" s="65" t="str">
        <f t="shared" ca="1" si="0"/>
        <v>=EASTER(B9,1)-2</v>
      </c>
      <c r="E24" s="8"/>
    </row>
    <row r="25" spans="1:5" x14ac:dyDescent="0.2">
      <c r="A25" s="15" t="s">
        <v>42</v>
      </c>
      <c r="B25" s="8"/>
      <c r="C25" s="65">
        <f>EASTER(B9,1)</f>
        <v>41749</v>
      </c>
      <c r="D25" s="65" t="str">
        <f t="shared" ca="1" si="0"/>
        <v>=EASTER(B9,1)</v>
      </c>
      <c r="E25" s="8"/>
    </row>
    <row r="26" spans="1:5" x14ac:dyDescent="0.2">
      <c r="A26" s="15" t="s">
        <v>13</v>
      </c>
      <c r="B26" s="8"/>
      <c r="C26" s="65">
        <f>DATE(B9,5,1+7*1)-WEEKDAY(DATE(B9,5,8-2))</f>
        <v>41764</v>
      </c>
      <c r="D26" s="65" t="str">
        <f t="shared" ca="1" si="0"/>
        <v>=DATE(B9,5,1+7*1)-WEEKDAY(DATE(B9,5,8-2))</v>
      </c>
      <c r="E26" s="8"/>
    </row>
    <row r="27" spans="1:5" x14ac:dyDescent="0.2">
      <c r="A27" s="15" t="s">
        <v>41</v>
      </c>
      <c r="B27" s="8"/>
      <c r="C27" s="65">
        <f>DATE(B9,5,1+7*2)-WEEKDAY(DATE(B9,5,8-1))</f>
        <v>41770</v>
      </c>
      <c r="D27" s="65" t="str">
        <f t="shared" ca="1" si="0"/>
        <v>=DATE(B9,5,1+7*2)-WEEKDAY(DATE(B9,5,8-1))</v>
      </c>
      <c r="E27" s="8"/>
    </row>
    <row r="28" spans="1:5" x14ac:dyDescent="0.2">
      <c r="A28" s="15" t="s">
        <v>40</v>
      </c>
      <c r="B28" s="8"/>
      <c r="C28" s="65">
        <f>EASTER(B9)+49</f>
        <v>41798</v>
      </c>
      <c r="D28" s="65" t="str">
        <f t="shared" ca="1" si="0"/>
        <v>=EASTER(B9)+49</v>
      </c>
      <c r="E28" s="8"/>
    </row>
    <row r="29" spans="1:5" x14ac:dyDescent="0.2">
      <c r="A29" s="15" t="s">
        <v>39</v>
      </c>
      <c r="B29" s="8"/>
      <c r="C29" s="65">
        <f>EASTER(B9)+50</f>
        <v>41799</v>
      </c>
      <c r="D29" s="65" t="str">
        <f t="shared" ca="1" si="0"/>
        <v>=EASTER(B9)+50</v>
      </c>
      <c r="E29" s="8"/>
    </row>
    <row r="30" spans="1:5" x14ac:dyDescent="0.2">
      <c r="A30" s="15" t="s">
        <v>38</v>
      </c>
      <c r="B30" s="8"/>
      <c r="C30" s="65">
        <f>EASTER(B9)+56</f>
        <v>41805</v>
      </c>
      <c r="D30" s="65" t="str">
        <f t="shared" ca="1" si="0"/>
        <v>=EASTER(B9)+56</v>
      </c>
      <c r="E30" s="8"/>
    </row>
    <row r="31" spans="1:5" x14ac:dyDescent="0.2">
      <c r="A31" s="15" t="s">
        <v>37</v>
      </c>
      <c r="B31" s="8"/>
      <c r="C31" s="65">
        <f>DATE(B9,5+1,1)-CHOOSE(WEEKDAY(DATE(B9,5+1,1),2),7,1,2,3,4,5,6)</f>
        <v>41785</v>
      </c>
      <c r="D31" s="65" t="str">
        <f t="shared" ca="1" si="0"/>
        <v>=DATE(B9,5+1,1)-CHOOSE(WEEKDAY(DATE(B9,5+1,1),2),7,1,2,3,4,5,6)</v>
      </c>
      <c r="E31" s="8"/>
    </row>
    <row r="32" spans="1:5" x14ac:dyDescent="0.2">
      <c r="A32" s="15" t="s">
        <v>36</v>
      </c>
      <c r="B32" s="8"/>
      <c r="C32" s="65">
        <f>DATE(B9,5+1,1)-CHOOSE(WEEKDAY(DATE(B9,5+1,1),2),7,1,2,3,4,5,6)</f>
        <v>41785</v>
      </c>
      <c r="D32" s="65" t="str">
        <f t="shared" ca="1" si="0"/>
        <v>=DATE(B9,5+1,1)-CHOOSE(WEEKDAY(DATE(B9,5+1,1),2),7,1,2,3,4,5,6)</v>
      </c>
      <c r="E32" s="8"/>
    </row>
    <row r="33" spans="1:5" x14ac:dyDescent="0.2">
      <c r="A33" s="15" t="s">
        <v>35</v>
      </c>
      <c r="B33" s="8"/>
      <c r="C33" s="65">
        <f>DATE(B9,7,4)</f>
        <v>41824</v>
      </c>
      <c r="D33" s="65" t="str">
        <f t="shared" ca="1" si="0"/>
        <v>=DATE(B9,7,4)</v>
      </c>
      <c r="E33" s="8"/>
    </row>
    <row r="34" spans="1:5" x14ac:dyDescent="0.2">
      <c r="A34" s="15" t="s">
        <v>34</v>
      </c>
      <c r="B34" s="8"/>
      <c r="C34" s="65">
        <f>DATE(B9,8+1,1)-CHOOSE(WEEKDAY(DATE(B9,8+1,1),2),7,1,2,3,4,5,6)</f>
        <v>41876</v>
      </c>
      <c r="D34" s="65" t="str">
        <f t="shared" ca="1" si="0"/>
        <v>=DATE(B9,8+1,1)-CHOOSE(WEEKDAY(DATE(B9,8+1,1),2),7,1,2,3,4,5,6)</v>
      </c>
      <c r="E34" s="8"/>
    </row>
    <row r="35" spans="1:5" x14ac:dyDescent="0.2">
      <c r="A35" s="15" t="s">
        <v>33</v>
      </c>
      <c r="B35" s="8"/>
      <c r="C35" s="65">
        <f>DATE(B9,9,1)-CHOOSE(WEEKDAY(DATE(B9,9,1),2),7,1,2,3,4,5,6)+7</f>
        <v>41883</v>
      </c>
      <c r="D35" s="65" t="str">
        <f t="shared" ca="1" si="0"/>
        <v>=DATE(B9,9,1)-CHOOSE(WEEKDAY(DATE(B9,9,1),2),7,1,2,3,4,5,6)+7</v>
      </c>
      <c r="E35" s="8"/>
    </row>
    <row r="36" spans="1:5" x14ac:dyDescent="0.2">
      <c r="A36" s="15" t="s">
        <v>32</v>
      </c>
      <c r="B36" s="8"/>
      <c r="C36" s="65">
        <f>DATE(B9,10,1+7*1)-WEEKDAY(DATE(B9,10,8-2))</f>
        <v>41918</v>
      </c>
      <c r="D36" s="65" t="str">
        <f t="shared" ca="1" si="0"/>
        <v>=DATE(B9,10,1+7*1)-WEEKDAY(DATE(B9,10,8-2))</v>
      </c>
      <c r="E36" s="8"/>
    </row>
    <row r="37" spans="1:5" x14ac:dyDescent="0.2">
      <c r="A37" s="15" t="s">
        <v>31</v>
      </c>
      <c r="B37" s="8"/>
      <c r="C37" s="65">
        <f>DATE(B9,10,1+7*2)-WEEKDAY(DATE(B9,10,8-2))</f>
        <v>41925</v>
      </c>
      <c r="D37" s="65" t="str">
        <f t="shared" ca="1" si="0"/>
        <v>=DATE(B9,10,1+7*2)-WEEKDAY(DATE(B9,10,8-2))</v>
      </c>
      <c r="E37" s="8"/>
    </row>
    <row r="38" spans="1:5" x14ac:dyDescent="0.2">
      <c r="A38" s="15" t="s">
        <v>22</v>
      </c>
      <c r="B38" s="8"/>
      <c r="C38" s="65">
        <f>DATE(B9,11,11)</f>
        <v>41954</v>
      </c>
      <c r="D38" s="65" t="str">
        <f t="shared" ca="1" si="0"/>
        <v>=DATE(B9,11,11)</v>
      </c>
      <c r="E38" s="8"/>
    </row>
    <row r="39" spans="1:5" x14ac:dyDescent="0.2">
      <c r="A39" s="15" t="s">
        <v>20</v>
      </c>
      <c r="B39" s="8"/>
      <c r="C39" s="65">
        <f>DATE(B9,11,1+7*4)-WEEKDAY(DATE(B9,11,8-5))</f>
        <v>41970</v>
      </c>
      <c r="D39" s="65" t="str">
        <f t="shared" ca="1" si="0"/>
        <v>=DATE(B9,11,1+7*4)-WEEKDAY(DATE(B9,11,8-5))</v>
      </c>
      <c r="E39" s="8"/>
    </row>
    <row r="40" spans="1:5" x14ac:dyDescent="0.2">
      <c r="A40" s="15" t="s">
        <v>19</v>
      </c>
      <c r="B40" s="8"/>
      <c r="C40" s="65">
        <f>DATE(B9,12,25)</f>
        <v>41998</v>
      </c>
      <c r="D40" s="65" t="str">
        <f t="shared" ca="1" si="0"/>
        <v>=DATE(B9,12,25)</v>
      </c>
      <c r="E40" s="8"/>
    </row>
    <row r="41" spans="1:5" x14ac:dyDescent="0.2">
      <c r="A41" s="15" t="s">
        <v>18</v>
      </c>
      <c r="B41" s="8"/>
      <c r="C41" s="65">
        <f>DATE(B9,12,26)</f>
        <v>41999</v>
      </c>
      <c r="D41" s="65" t="str">
        <f t="shared" ca="1" si="0"/>
        <v>=DATE(B9,12,26)</v>
      </c>
      <c r="E41" s="8"/>
    </row>
    <row r="42" spans="1:5" x14ac:dyDescent="0.2">
      <c r="A42" s="15"/>
      <c r="B42" s="8"/>
      <c r="C42" s="65"/>
      <c r="D42" s="65"/>
      <c r="E42" s="8"/>
    </row>
    <row r="43" spans="1:5" x14ac:dyDescent="0.2">
      <c r="A43" s="23" t="s">
        <v>130</v>
      </c>
      <c r="B43" s="8"/>
      <c r="C43" s="65"/>
      <c r="D43" s="65"/>
      <c r="E43" s="8"/>
    </row>
    <row r="44" spans="1:5" x14ac:dyDescent="0.2">
      <c r="A44" s="69" t="s">
        <v>131</v>
      </c>
      <c r="B44" s="8"/>
      <c r="C44" s="65"/>
      <c r="D44" s="65"/>
      <c r="E44" s="8"/>
    </row>
    <row r="45" spans="1:5" x14ac:dyDescent="0.2">
      <c r="A45" s="70" t="s">
        <v>132</v>
      </c>
      <c r="B45" s="65">
        <f>IF(WEEKDAY(DATE(B9,1,26))=1,DATE(B9,1,27),IF(WEEKDAY(DATE(B9,1,26))=7,DATE(B9,1,28),DATE(B9,1,26)))</f>
        <v>41666</v>
      </c>
      <c r="C45" s="65"/>
      <c r="D45" s="65"/>
      <c r="E45" s="8"/>
    </row>
    <row r="46" spans="1:5" x14ac:dyDescent="0.2">
      <c r="A46" s="69" t="str">
        <f ca="1">"Formula used: &gt;&gt;&gt;   "&amp;_xlfn.FORMULATEXT(B45)</f>
        <v>Formula used: &gt;&gt;&gt;   =IF(WEEKDAY(DATE(B9,1,26))=1,DATE(B9,1,27),IF(WEEKDAY(DATE(B9,1,26))=7,DATE(B9,1,28),DATE(B9,1,26)))</v>
      </c>
      <c r="B46" s="65"/>
      <c r="C46" s="65"/>
      <c r="D46" s="65"/>
      <c r="E46" s="8"/>
    </row>
    <row r="47" spans="1:5" x14ac:dyDescent="0.2">
      <c r="A47" s="15"/>
      <c r="B47" s="8"/>
      <c r="C47" s="65"/>
      <c r="D47" s="65"/>
      <c r="E47" s="8"/>
    </row>
    <row r="48" spans="1:5" x14ac:dyDescent="0.2">
      <c r="A48" s="23" t="s">
        <v>30</v>
      </c>
      <c r="B48" s="8"/>
      <c r="C48" s="65"/>
      <c r="D48" s="65"/>
      <c r="E48" s="8"/>
    </row>
    <row r="49" spans="1:5" x14ac:dyDescent="0.2">
      <c r="A49" s="15" t="s">
        <v>29</v>
      </c>
      <c r="B49" s="8"/>
      <c r="C49" s="65"/>
      <c r="D49" s="65"/>
      <c r="E49" s="8"/>
    </row>
    <row r="50" spans="1:5" x14ac:dyDescent="0.2">
      <c r="A50" s="15" t="s">
        <v>28</v>
      </c>
      <c r="B50" s="8"/>
      <c r="C50" s="65"/>
      <c r="D50" s="65"/>
      <c r="E50" s="8"/>
    </row>
    <row r="51" spans="1:5" x14ac:dyDescent="0.2">
      <c r="A51" s="15" t="s">
        <v>27</v>
      </c>
      <c r="B51" s="38">
        <v>0</v>
      </c>
      <c r="C51" s="65"/>
      <c r="D51" s="65"/>
      <c r="E51" s="8"/>
    </row>
    <row r="52" spans="1:5" x14ac:dyDescent="0.2">
      <c r="A52" s="15"/>
      <c r="B52" s="8"/>
      <c r="C52" s="65"/>
      <c r="D52" s="65"/>
      <c r="E52" s="8"/>
    </row>
    <row r="53" spans="1:5" x14ac:dyDescent="0.2">
      <c r="A53" s="15" t="str">
        <f>"Easter for "&amp;IF(B51=0,"Western Christian Church is &gt;&gt;&gt; ","Orthodox Christian Church is &gt;&gt;&gt; ")</f>
        <v xml:space="preserve">Easter for Western Christian Church is &gt;&gt;&gt; </v>
      </c>
      <c r="B53" s="65">
        <f>IF($B$51=0,DATE(B9,3+INT((MOD((INT(B9/100)-INT(INT(B9/100)/4)-INT((8*INT(B9/100)+13)/25)+(19*MOD(B9,19))+15),30)-INT(MOD((INT(B9/100)-INT(INT(B9/100)/4)-INT((8*INT(B9/100)+13)/25)+(19*MOD(B9,19))+15),30)/28)*(1-INT(29/(MOD((INT(B9/100)-INT(INT(B9/100)/4)-INT((8*INT(B9/100)+13)/25)+(19*MOD(B9,19))+15),30)+1))*INT((21-MOD(B9,19))/11))-MOD(B9+INT(B9/4)+MOD((INT(B9/100)-INT(INT(B9/100)/4)-INT((8*INT(B9/100)+13)/25)+(19*MOD(B9,19))+15),30)-INT(MOD((INT(B9/100)-INT(INT(B9/100)/4)-INT((8*INT(B9/100)+13)/25)+(19*MOD(B9,19))+15),30)/28)*(1-INT(29/(MOD((INT(B9/100)-INT(INT(B9/100)/4)-INT((8*INT(B9/100)+13)/25)+(19*MOD(B9,19))+15),30)+1))*INT((21-MOD(B9,19))/11))+2-INT(B9/100)+INT(INT(B9/100)/4),7)+40)/44),(MOD((INT(B9/100)-INT(INT(B9/100)/4)-INT((8*INT(B9/100)+13)/25)+(19*MOD(B9,19))+15),30)-INT(MOD((INT(B9/100)-INT(INT(B9/100)/4)-INT((8*INT(B9/100)+13)/25)+(19*MOD(B9,19))+15),30)/28)*(1-INT(29/(MOD((INT(B9/100)-INT(INT(B9/100)/4)-INT((8*INT(B9/100)+13)/25)+(19*MOD(B9,19))+15),30)+1))*INT((21-MOD(B9,19))/11))-MOD(B9+INT(B9/4)+MOD((INT(B9/100)-INT(INT(B9/100)/4)-INT((8*INT(B9/100)+13)/25)+(19*MOD(B9,19))+15),30)-INT(MOD((INT(B9/100)-INT(INT(B9/100)/4)-INT((8*INT(B9/100)+13)/25)+(19*MOD(B9,19))+15),30)/28)*(1-INT(29/(MOD((INT(B9/100)-INT(INT(B9/100)/4)-INT((8*INT(B9/100)+13)/25)+(19*MOD(B9,19))+15),30)+1))*INT((21-MOD(B9,19))/11))+2-INT(B9/100)+INT(INT(B9/100)/4),7))+28-31*INT((3+INT((MOD((INT(B9/100)-INT(INT(B9/100)/4)-INT((8*INT(B9/100)+13)/25)+(19*MOD(B9,19))+15),30)-INT(MOD((INT(B9/100)-INT(INT(B9/100)/4)-INT((8*INT(B9/100)+13)/25)+(19*MOD(B9,19))+15),30)/28)*(1-INT(29/(MOD((INT(B9/100)-INT(INT(B9/100)/4)-INT((8*INT(B9/100)+13)/25)+(19*MOD(B9,19))+15),30)+1))*INT((21-MOD(B9,19))/11))-MOD(B9+INT(B9/4)+MOD((INT(B9/100)-INT(INT(B9/100)/4)-INT((8*INT(B9/100)+13)/25)+(19*MOD(B9,19))+15),30)-INT(MOD((INT(B9/100)-INT(INT(B9/100)/4)-INT((8*INT(B9/100)+13)/25)+(19*MOD(B9,19))+15),30)/28)*(1-INT(29/(MOD((INT(B9/100)-INT(INT(B9/100)/4)-INT((8*INT(B9/100)+13)/25)+(19*MOD(B9,19))+15),30)+1))*INT((21-MOD(B9,19))/11))+2-INT(B9/100)+INT(INT(B9/100)/4),7)+40)/44))/4)),DATE(B9,3+INT((MOD((19*MOD(B9,19)+15),30)-MOD((B9+INT(B9/4)+MOD((19*MOD(B9,19)+15),30)),7)+40)/44),MOD((19*MOD(B9,19)+15),30)-MOD((B9+INT(B9/4)+MOD((19*MOD(B9,19)+15),30)),7)+28-31*INT((3+INT((MOD((19*MOD(B9,19)+15),30)-MOD((B9+INT(B9/4)+MOD((19*MOD(B9,19)+15),30)),7)+40)/44))/4))+INT(B9/100)-INT(B9/400)-2)</f>
        <v>41749</v>
      </c>
      <c r="C53" s="8"/>
      <c r="D53" s="8"/>
      <c r="E53" s="8"/>
    </row>
    <row r="54" spans="1:5" x14ac:dyDescent="0.2">
      <c r="A54" s="5" t="str">
        <f>"Formula used in "&amp;ADDRESS(ROW(B53),COLUMN(B53),4)&amp;"   &gt;&gt;&gt;   "</f>
        <v xml:space="preserve">Formula used in B53   &gt;&gt;&gt;   </v>
      </c>
      <c r="B54" s="8"/>
      <c r="C54" s="8"/>
      <c r="D54" s="65"/>
      <c r="E54" s="8"/>
    </row>
    <row r="55" spans="1:5" ht="195" customHeight="1" x14ac:dyDescent="0.2">
      <c r="A55" s="5"/>
      <c r="B55" s="8"/>
      <c r="C55" s="8"/>
      <c r="D55" s="65"/>
      <c r="E55" s="8"/>
    </row>
    <row r="56" spans="1:5" x14ac:dyDescent="0.2">
      <c r="A56" s="15" t="s">
        <v>26</v>
      </c>
      <c r="B56" s="8"/>
      <c r="C56" s="8"/>
      <c r="D56" s="65"/>
      <c r="E56" s="8"/>
    </row>
    <row r="57" spans="1:5" x14ac:dyDescent="0.2">
      <c r="A57" s="15"/>
      <c r="B57" s="8"/>
      <c r="C57" s="8"/>
      <c r="D57" s="65"/>
      <c r="E57" s="8"/>
    </row>
  </sheetData>
  <dataValidations count="1">
    <dataValidation type="whole" allowBlank="1" showInputMessage="1" showErrorMessage="1" errorTitle="Data Input Error" error="Select 0 for Western Christian Easter_x000a__x000a_Select 1 for Easter Orthodoc Christian" promptTitle="Data Input Validation" prompt="Select 0 for Western Christian Easter_x000a__x000a_Select 1 for Easter Orthodoc Christian" sqref="B51" xr:uid="{00000000-0002-0000-0500-000000000000}">
      <formula1>0</formula1>
      <formula2>1</formula2>
    </dataValidation>
  </dataValidation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6" tint="-0.499984740745262"/>
  </sheetPr>
  <dimension ref="A1:E62"/>
  <sheetViews>
    <sheetView zoomScaleNormal="100" workbookViewId="0"/>
  </sheetViews>
  <sheetFormatPr defaultColWidth="9.140625" defaultRowHeight="12.75" x14ac:dyDescent="0.2"/>
  <cols>
    <col min="1" max="1" width="40.7109375" style="3" customWidth="1"/>
    <col min="2" max="5" width="30.7109375" style="3" customWidth="1"/>
    <col min="6" max="16384" width="9.140625" style="3"/>
  </cols>
  <sheetData>
    <row r="1" spans="1:5" ht="30" customHeight="1" x14ac:dyDescent="0.2">
      <c r="A1" s="48" t="s">
        <v>140</v>
      </c>
      <c r="B1" s="49"/>
      <c r="C1" s="49"/>
      <c r="D1" s="50"/>
      <c r="E1" s="50"/>
    </row>
    <row r="2" spans="1:5" ht="15" customHeight="1" x14ac:dyDescent="0.2">
      <c r="A2" s="4"/>
      <c r="B2" s="62"/>
      <c r="C2" s="63"/>
      <c r="D2" s="64"/>
      <c r="E2" s="15"/>
    </row>
    <row r="3" spans="1:5" x14ac:dyDescent="0.2">
      <c r="A3" s="5" t="s">
        <v>25</v>
      </c>
      <c r="B3" s="55">
        <v>41640</v>
      </c>
      <c r="C3" s="63"/>
      <c r="D3" s="64"/>
      <c r="E3" s="15"/>
    </row>
    <row r="4" spans="1:5" x14ac:dyDescent="0.2">
      <c r="A4" s="6" t="s">
        <v>24</v>
      </c>
      <c r="B4" s="55">
        <v>42179</v>
      </c>
      <c r="C4" s="63"/>
      <c r="D4" s="64"/>
      <c r="E4" s="15"/>
    </row>
    <row r="5" spans="1:5" x14ac:dyDescent="0.2">
      <c r="A5" s="5"/>
      <c r="B5" s="62"/>
      <c r="C5" s="63"/>
      <c r="D5" s="64"/>
      <c r="E5" s="15"/>
    </row>
    <row r="6" spans="1:5" x14ac:dyDescent="0.2">
      <c r="A6" s="69" t="s">
        <v>135</v>
      </c>
      <c r="B6" s="72">
        <f>NETWORKDAYS(B3,B4,C11:C61)</f>
        <v>368</v>
      </c>
      <c r="C6" s="63"/>
      <c r="D6" s="64"/>
      <c r="E6" s="15"/>
    </row>
    <row r="7" spans="1:5" x14ac:dyDescent="0.2">
      <c r="A7" s="15"/>
      <c r="B7" s="15"/>
      <c r="C7" s="63"/>
      <c r="D7" s="64"/>
      <c r="E7" s="15"/>
    </row>
    <row r="8" spans="1:5" x14ac:dyDescent="0.2">
      <c r="A8" s="73" t="s">
        <v>134</v>
      </c>
      <c r="B8" s="62"/>
      <c r="C8" s="63"/>
      <c r="D8" s="64"/>
      <c r="E8" s="15"/>
    </row>
    <row r="9" spans="1:5" x14ac:dyDescent="0.2">
      <c r="A9" s="5" t="s">
        <v>23</v>
      </c>
      <c r="B9" s="62"/>
      <c r="C9" s="63"/>
      <c r="D9" s="64"/>
      <c r="E9" s="15"/>
    </row>
    <row r="10" spans="1:5" x14ac:dyDescent="0.2">
      <c r="A10" s="5">
        <f>YEAR(B3)</f>
        <v>2014</v>
      </c>
      <c r="B10" s="62"/>
      <c r="C10" s="63"/>
      <c r="D10" s="64"/>
      <c r="E10" s="15"/>
    </row>
    <row r="11" spans="1:5" x14ac:dyDescent="0.2">
      <c r="A11" s="5" t="s">
        <v>17</v>
      </c>
      <c r="B11" s="62"/>
      <c r="C11" s="65">
        <f>DATE(A10,1,1)</f>
        <v>41640</v>
      </c>
      <c r="D11" s="64"/>
      <c r="E11" s="15"/>
    </row>
    <row r="12" spans="1:5" x14ac:dyDescent="0.2">
      <c r="A12" s="5" t="s">
        <v>16</v>
      </c>
      <c r="B12" s="62"/>
      <c r="C12" s="65">
        <f>DATE(A10,1,1+7*3)-WEEKDAY(DATE(A10,1,8-2))</f>
        <v>41659</v>
      </c>
      <c r="D12" s="64"/>
      <c r="E12" s="15"/>
    </row>
    <row r="13" spans="1:5" x14ac:dyDescent="0.2">
      <c r="A13" s="5" t="s">
        <v>15</v>
      </c>
      <c r="B13" s="62"/>
      <c r="C13" s="65">
        <f>DATE(A10,2,1+7*3)-WEEKDAY(DATE(A10,2,8-2))</f>
        <v>41687</v>
      </c>
      <c r="D13" s="64"/>
      <c r="E13" s="15"/>
    </row>
    <row r="14" spans="1:5" x14ac:dyDescent="0.2">
      <c r="A14" s="5" t="s">
        <v>14</v>
      </c>
      <c r="B14" s="62"/>
      <c r="C14" s="65">
        <f>EASTER(A10)+1</f>
        <v>41750</v>
      </c>
      <c r="D14" s="64"/>
      <c r="E14" s="15"/>
    </row>
    <row r="15" spans="1:5" x14ac:dyDescent="0.2">
      <c r="A15" s="5" t="s">
        <v>13</v>
      </c>
      <c r="B15" s="62"/>
      <c r="C15" s="65">
        <f>DATE(A10,5,1+7*1)-WEEKDAY(DATE(A10,5,8-2))</f>
        <v>41764</v>
      </c>
      <c r="D15" s="64"/>
      <c r="E15" s="15"/>
    </row>
    <row r="16" spans="1:5" x14ac:dyDescent="0.2">
      <c r="A16" s="5" t="s">
        <v>37</v>
      </c>
      <c r="B16" s="62"/>
      <c r="C16" s="65">
        <f>DATE(A10,5+1,1)-CHOOSE(WEEKDAY(DATE(A10,5+1,1),2),7,1,2,3,4,5,6)</f>
        <v>41785</v>
      </c>
      <c r="D16" s="64"/>
      <c r="E16" s="15"/>
    </row>
    <row r="17" spans="1:5" x14ac:dyDescent="0.2">
      <c r="A17" s="5" t="s">
        <v>35</v>
      </c>
      <c r="B17" s="62"/>
      <c r="C17" s="65">
        <f>DATE(A10,7,4)</f>
        <v>41824</v>
      </c>
      <c r="D17" s="64"/>
      <c r="E17" s="15"/>
    </row>
    <row r="18" spans="1:5" x14ac:dyDescent="0.2">
      <c r="A18" s="5" t="s">
        <v>33</v>
      </c>
      <c r="B18" s="62"/>
      <c r="C18" s="65">
        <f>DATE(A10,9,1)-CHOOSE(WEEKDAY(DATE(A10,9,1),2),7,1,2,3,4,5,6)+7</f>
        <v>41883</v>
      </c>
      <c r="D18" s="64"/>
      <c r="E18" s="15"/>
    </row>
    <row r="19" spans="1:5" x14ac:dyDescent="0.2">
      <c r="A19" s="5" t="s">
        <v>22</v>
      </c>
      <c r="B19" s="62"/>
      <c r="C19" s="65">
        <f>DATE(A10,11,11)</f>
        <v>41954</v>
      </c>
      <c r="D19" s="64"/>
      <c r="E19" s="15"/>
    </row>
    <row r="20" spans="1:5" x14ac:dyDescent="0.2">
      <c r="A20" s="5" t="s">
        <v>20</v>
      </c>
      <c r="B20" s="62"/>
      <c r="C20" s="65">
        <f>DATE(A10,11,1+7*4)-WEEKDAY(DATE(A10,11,8-5))</f>
        <v>41970</v>
      </c>
      <c r="D20" s="64"/>
      <c r="E20" s="15"/>
    </row>
    <row r="21" spans="1:5" x14ac:dyDescent="0.2">
      <c r="A21" s="5" t="s">
        <v>19</v>
      </c>
      <c r="B21" s="62"/>
      <c r="C21" s="65">
        <f>DATE(A10,12,25)</f>
        <v>41998</v>
      </c>
      <c r="D21" s="64"/>
      <c r="E21" s="15"/>
    </row>
    <row r="22" spans="1:5" x14ac:dyDescent="0.2">
      <c r="A22" s="5" t="s">
        <v>18</v>
      </c>
      <c r="B22" s="62"/>
      <c r="C22" s="65">
        <f>DATE(A10,12,26)</f>
        <v>41999</v>
      </c>
      <c r="D22" s="64"/>
      <c r="E22" s="15"/>
    </row>
    <row r="23" spans="1:5" x14ac:dyDescent="0.2">
      <c r="A23" s="5">
        <f>A10+1</f>
        <v>2015</v>
      </c>
      <c r="B23" s="62"/>
      <c r="C23" s="65"/>
      <c r="D23" s="64"/>
      <c r="E23" s="15"/>
    </row>
    <row r="24" spans="1:5" x14ac:dyDescent="0.2">
      <c r="A24" s="5" t="s">
        <v>17</v>
      </c>
      <c r="B24" s="62"/>
      <c r="C24" s="65">
        <f>DATE(A23,1,1)</f>
        <v>42005</v>
      </c>
      <c r="D24" s="64"/>
      <c r="E24" s="15"/>
    </row>
    <row r="25" spans="1:5" x14ac:dyDescent="0.2">
      <c r="A25" s="5" t="s">
        <v>16</v>
      </c>
      <c r="B25" s="62"/>
      <c r="C25" s="65">
        <f>DATE(A23,1,1+7*3)-WEEKDAY(DATE(A23,1,8-2))</f>
        <v>42023</v>
      </c>
      <c r="D25" s="64"/>
      <c r="E25" s="15"/>
    </row>
    <row r="26" spans="1:5" x14ac:dyDescent="0.2">
      <c r="A26" s="5" t="s">
        <v>15</v>
      </c>
      <c r="B26" s="62"/>
      <c r="C26" s="65">
        <f>DATE(A23,2,1+7*3)-WEEKDAY(DATE(A23,2,8-2))</f>
        <v>42051</v>
      </c>
      <c r="D26" s="64"/>
      <c r="E26" s="15"/>
    </row>
    <row r="27" spans="1:5" x14ac:dyDescent="0.2">
      <c r="A27" s="5" t="s">
        <v>14</v>
      </c>
      <c r="B27" s="62"/>
      <c r="C27" s="65">
        <f>EASTER(A23)+1</f>
        <v>42100</v>
      </c>
      <c r="D27" s="64"/>
      <c r="E27" s="15"/>
    </row>
    <row r="28" spans="1:5" x14ac:dyDescent="0.2">
      <c r="A28" s="5" t="s">
        <v>13</v>
      </c>
      <c r="B28" s="62"/>
      <c r="C28" s="65">
        <f>DATE(A23,5,1+7*1)-WEEKDAY(DATE(A23,5,8-2))</f>
        <v>42128</v>
      </c>
      <c r="D28" s="64"/>
      <c r="E28" s="15"/>
    </row>
    <row r="29" spans="1:5" x14ac:dyDescent="0.2">
      <c r="A29" s="5" t="s">
        <v>37</v>
      </c>
      <c r="B29" s="62"/>
      <c r="C29" s="65">
        <f>DATE(A23,5+1,1)-CHOOSE(WEEKDAY(DATE(A23,5+1,1),2),7,1,2,3,4,5,6)</f>
        <v>42149</v>
      </c>
      <c r="D29" s="64"/>
      <c r="E29" s="15"/>
    </row>
    <row r="30" spans="1:5" x14ac:dyDescent="0.2">
      <c r="A30" s="5" t="s">
        <v>35</v>
      </c>
      <c r="B30" s="62"/>
      <c r="C30" s="65">
        <f>DATE(A23,7,4)</f>
        <v>42189</v>
      </c>
      <c r="D30" s="64"/>
      <c r="E30" s="15"/>
    </row>
    <row r="31" spans="1:5" x14ac:dyDescent="0.2">
      <c r="A31" s="5" t="s">
        <v>33</v>
      </c>
      <c r="B31" s="62"/>
      <c r="C31" s="65">
        <f>DATE(A23,9,1)-CHOOSE(WEEKDAY(DATE(A23,9,1),2),7,1,2,3,4,5,6)+7</f>
        <v>42254</v>
      </c>
      <c r="D31" s="64"/>
      <c r="E31" s="15"/>
    </row>
    <row r="32" spans="1:5" x14ac:dyDescent="0.2">
      <c r="A32" s="5" t="s">
        <v>22</v>
      </c>
      <c r="B32" s="62"/>
      <c r="C32" s="65">
        <f>DATE(A23,11,11)</f>
        <v>42319</v>
      </c>
      <c r="D32" s="64"/>
      <c r="E32" s="15"/>
    </row>
    <row r="33" spans="1:5" x14ac:dyDescent="0.2">
      <c r="A33" s="5" t="s">
        <v>20</v>
      </c>
      <c r="B33" s="62"/>
      <c r="C33" s="65">
        <f>DATE(A23,11,1+7*4)-WEEKDAY(DATE(A23,11,8-5))</f>
        <v>42334</v>
      </c>
      <c r="D33" s="64"/>
      <c r="E33" s="15"/>
    </row>
    <row r="34" spans="1:5" x14ac:dyDescent="0.2">
      <c r="A34" s="5" t="s">
        <v>19</v>
      </c>
      <c r="B34" s="62"/>
      <c r="C34" s="65">
        <f>DATE(A23,12,25)</f>
        <v>42363</v>
      </c>
      <c r="D34" s="64"/>
      <c r="E34" s="15"/>
    </row>
    <row r="35" spans="1:5" x14ac:dyDescent="0.2">
      <c r="A35" s="5" t="s">
        <v>18</v>
      </c>
      <c r="B35" s="62"/>
      <c r="C35" s="65">
        <f>DATE(A23,12,26)</f>
        <v>42364</v>
      </c>
      <c r="D35" s="64"/>
      <c r="E35" s="15"/>
    </row>
    <row r="36" spans="1:5" x14ac:dyDescent="0.2">
      <c r="A36" s="5">
        <f>A23+1</f>
        <v>2016</v>
      </c>
      <c r="B36" s="62"/>
      <c r="C36" s="65"/>
      <c r="D36" s="64"/>
      <c r="E36" s="15"/>
    </row>
    <row r="37" spans="1:5" x14ac:dyDescent="0.2">
      <c r="A37" s="5" t="s">
        <v>17</v>
      </c>
      <c r="B37" s="62"/>
      <c r="C37" s="65">
        <f>DATE(A36,1,1)</f>
        <v>42370</v>
      </c>
      <c r="D37" s="64"/>
      <c r="E37" s="15"/>
    </row>
    <row r="38" spans="1:5" x14ac:dyDescent="0.2">
      <c r="A38" s="5" t="s">
        <v>16</v>
      </c>
      <c r="B38" s="62"/>
      <c r="C38" s="65">
        <f>DATE(A36,1,1+7*3)-WEEKDAY(DATE(A36,1,8-2))</f>
        <v>42387</v>
      </c>
      <c r="D38" s="64"/>
      <c r="E38" s="15"/>
    </row>
    <row r="39" spans="1:5" x14ac:dyDescent="0.2">
      <c r="A39" s="5" t="s">
        <v>15</v>
      </c>
      <c r="B39" s="62"/>
      <c r="C39" s="65">
        <f>DATE(A36,2,1+7*3)-WEEKDAY(DATE(A36,2,8-2))</f>
        <v>42415</v>
      </c>
      <c r="D39" s="64"/>
      <c r="E39" s="15"/>
    </row>
    <row r="40" spans="1:5" x14ac:dyDescent="0.2">
      <c r="A40" s="5" t="s">
        <v>14</v>
      </c>
      <c r="B40" s="62"/>
      <c r="C40" s="65">
        <f>EASTER(A36)+1</f>
        <v>42457</v>
      </c>
      <c r="D40" s="64"/>
      <c r="E40" s="15"/>
    </row>
    <row r="41" spans="1:5" x14ac:dyDescent="0.2">
      <c r="A41" s="5" t="s">
        <v>13</v>
      </c>
      <c r="B41" s="62"/>
      <c r="C41" s="65">
        <f>DATE(A36,5,1+7*1)-WEEKDAY(DATE(A36,5,8-2))</f>
        <v>42492</v>
      </c>
      <c r="D41" s="64"/>
      <c r="E41" s="15"/>
    </row>
    <row r="42" spans="1:5" x14ac:dyDescent="0.2">
      <c r="A42" s="5" t="s">
        <v>37</v>
      </c>
      <c r="B42" s="62"/>
      <c r="C42" s="65">
        <f>DATE(A36,5+1,1)-CHOOSE(WEEKDAY(DATE(A36,5+1,1),2),7,1,2,3,4,5,6)</f>
        <v>42520</v>
      </c>
      <c r="D42" s="64"/>
      <c r="E42" s="15"/>
    </row>
    <row r="43" spans="1:5" x14ac:dyDescent="0.2">
      <c r="A43" s="5" t="s">
        <v>35</v>
      </c>
      <c r="B43" s="62"/>
      <c r="C43" s="65">
        <f>DATE(A36,7,4)</f>
        <v>42555</v>
      </c>
      <c r="D43" s="64"/>
      <c r="E43" s="15"/>
    </row>
    <row r="44" spans="1:5" x14ac:dyDescent="0.2">
      <c r="A44" s="5" t="s">
        <v>33</v>
      </c>
      <c r="B44" s="62"/>
      <c r="C44" s="65">
        <f>DATE(A36,9,1)-CHOOSE(WEEKDAY(DATE(A36,9,1),2),7,1,2,3,4,5,6)+7</f>
        <v>42618</v>
      </c>
      <c r="D44" s="64"/>
      <c r="E44" s="15"/>
    </row>
    <row r="45" spans="1:5" x14ac:dyDescent="0.2">
      <c r="A45" s="5" t="s">
        <v>22</v>
      </c>
      <c r="B45" s="62"/>
      <c r="C45" s="65">
        <f>DATE(A36,11,11)</f>
        <v>42685</v>
      </c>
      <c r="D45" s="64"/>
      <c r="E45" s="15"/>
    </row>
    <row r="46" spans="1:5" x14ac:dyDescent="0.2">
      <c r="A46" s="5" t="s">
        <v>20</v>
      </c>
      <c r="B46" s="62"/>
      <c r="C46" s="65">
        <f>DATE(A36,11,1+7*4)-WEEKDAY(DATE(A36,11,8-5))</f>
        <v>42698</v>
      </c>
      <c r="D46" s="64"/>
      <c r="E46" s="15"/>
    </row>
    <row r="47" spans="1:5" x14ac:dyDescent="0.2">
      <c r="A47" s="5" t="s">
        <v>19</v>
      </c>
      <c r="B47" s="62"/>
      <c r="C47" s="65">
        <f>DATE(A36,12,25)</f>
        <v>42729</v>
      </c>
      <c r="D47" s="64"/>
      <c r="E47" s="15"/>
    </row>
    <row r="48" spans="1:5" x14ac:dyDescent="0.2">
      <c r="A48" s="5" t="s">
        <v>18</v>
      </c>
      <c r="B48" s="62"/>
      <c r="C48" s="65">
        <f>DATE(A36,12,26)</f>
        <v>42730</v>
      </c>
      <c r="D48" s="64"/>
      <c r="E48" s="15"/>
    </row>
    <row r="49" spans="1:5" x14ac:dyDescent="0.2">
      <c r="A49" s="5">
        <f>A36+1</f>
        <v>2017</v>
      </c>
      <c r="B49" s="62"/>
      <c r="C49" s="65"/>
      <c r="D49" s="64"/>
      <c r="E49" s="15"/>
    </row>
    <row r="50" spans="1:5" x14ac:dyDescent="0.2">
      <c r="A50" s="5" t="s">
        <v>17</v>
      </c>
      <c r="B50" s="62"/>
      <c r="C50" s="65">
        <f>DATE(A49,1,1)</f>
        <v>42736</v>
      </c>
      <c r="D50" s="64"/>
      <c r="E50" s="15"/>
    </row>
    <row r="51" spans="1:5" x14ac:dyDescent="0.2">
      <c r="A51" s="5" t="s">
        <v>16</v>
      </c>
      <c r="B51" s="62"/>
      <c r="C51" s="65">
        <f>DATE(A49,1,1+7*3)-WEEKDAY(DATE(A49,1,8-2))</f>
        <v>42751</v>
      </c>
      <c r="D51" s="64"/>
      <c r="E51" s="15"/>
    </row>
    <row r="52" spans="1:5" x14ac:dyDescent="0.2">
      <c r="A52" s="5" t="s">
        <v>15</v>
      </c>
      <c r="B52" s="62"/>
      <c r="C52" s="65">
        <f>DATE(A49,2,1+7*3)-WEEKDAY(DATE(A49,2,8-2))</f>
        <v>42786</v>
      </c>
      <c r="D52" s="64"/>
      <c r="E52" s="15"/>
    </row>
    <row r="53" spans="1:5" x14ac:dyDescent="0.2">
      <c r="A53" s="5" t="s">
        <v>14</v>
      </c>
      <c r="B53" s="62"/>
      <c r="C53" s="65">
        <f>EASTER(A49)+1</f>
        <v>42842</v>
      </c>
      <c r="D53" s="64"/>
      <c r="E53" s="15"/>
    </row>
    <row r="54" spans="1:5" x14ac:dyDescent="0.2">
      <c r="A54" s="5" t="s">
        <v>13</v>
      </c>
      <c r="B54" s="62"/>
      <c r="C54" s="65">
        <f>DATE(A49,5,1+7*1)-WEEKDAY(DATE(A49,5,8-2))</f>
        <v>42856</v>
      </c>
      <c r="D54" s="64"/>
      <c r="E54" s="15"/>
    </row>
    <row r="55" spans="1:5" x14ac:dyDescent="0.2">
      <c r="A55" s="5" t="s">
        <v>37</v>
      </c>
      <c r="B55" s="62"/>
      <c r="C55" s="65">
        <f>DATE(A49,5+1,1)-CHOOSE(WEEKDAY(DATE(A49,5+1,1),2),7,1,2,3,4,5,6)</f>
        <v>42884</v>
      </c>
      <c r="D55" s="64"/>
      <c r="E55" s="15"/>
    </row>
    <row r="56" spans="1:5" x14ac:dyDescent="0.2">
      <c r="A56" s="5" t="s">
        <v>35</v>
      </c>
      <c r="B56" s="62"/>
      <c r="C56" s="65">
        <f>DATE(A49,7,4)</f>
        <v>42920</v>
      </c>
      <c r="D56" s="64"/>
      <c r="E56" s="15"/>
    </row>
    <row r="57" spans="1:5" x14ac:dyDescent="0.2">
      <c r="A57" s="5" t="s">
        <v>33</v>
      </c>
      <c r="B57" s="62"/>
      <c r="C57" s="65">
        <f>DATE(A49,9,1)-CHOOSE(WEEKDAY(DATE(A49,9,1),2),7,1,2,3,4,5,6)+7</f>
        <v>42982</v>
      </c>
      <c r="D57" s="64"/>
      <c r="E57" s="15"/>
    </row>
    <row r="58" spans="1:5" x14ac:dyDescent="0.2">
      <c r="A58" s="5" t="s">
        <v>22</v>
      </c>
      <c r="B58" s="62"/>
      <c r="C58" s="65">
        <f>DATE(A49,11,11)</f>
        <v>43050</v>
      </c>
      <c r="D58" s="64"/>
      <c r="E58" s="15"/>
    </row>
    <row r="59" spans="1:5" x14ac:dyDescent="0.2">
      <c r="A59" s="5" t="s">
        <v>20</v>
      </c>
      <c r="B59" s="62"/>
      <c r="C59" s="65">
        <f>DATE(A49,11,1+7*4)-WEEKDAY(DATE(A49,11,8-5))</f>
        <v>43062</v>
      </c>
      <c r="D59" s="64"/>
      <c r="E59" s="15"/>
    </row>
    <row r="60" spans="1:5" x14ac:dyDescent="0.2">
      <c r="A60" s="5" t="s">
        <v>19</v>
      </c>
      <c r="B60" s="62"/>
      <c r="C60" s="65">
        <f>DATE(A49,12,25)</f>
        <v>43094</v>
      </c>
      <c r="D60" s="64"/>
      <c r="E60" s="15"/>
    </row>
    <row r="61" spans="1:5" x14ac:dyDescent="0.2">
      <c r="A61" s="5" t="s">
        <v>18</v>
      </c>
      <c r="B61" s="62"/>
      <c r="C61" s="65">
        <f>DATE(A49,12,26)</f>
        <v>43095</v>
      </c>
      <c r="D61" s="64"/>
      <c r="E61" s="15"/>
    </row>
    <row r="62" spans="1:5" x14ac:dyDescent="0.2">
      <c r="A62" s="5"/>
      <c r="B62" s="62"/>
      <c r="C62" s="65"/>
      <c r="D62" s="64"/>
      <c r="E62" s="15"/>
    </row>
  </sheetData>
  <sortState xmlns:xlrd2="http://schemas.microsoft.com/office/spreadsheetml/2017/richdata2" ref="D5:E16">
    <sortCondition ref="E5:E1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NETWORKDAYS</vt:lpstr>
      <vt:lpstr>Example 1</vt:lpstr>
      <vt:lpstr>Example 2</vt:lpstr>
      <vt:lpstr>Example 3</vt:lpstr>
      <vt:lpstr>Example 4</vt:lpstr>
      <vt:lpstr>Example 5</vt:lpstr>
      <vt:lpstr>Example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2013-05-29T20:16:41Z</dcterms:created>
  <dcterms:modified xsi:type="dcterms:W3CDTF">2020-08-26T14:10:26Z</dcterms:modified>
</cp:coreProperties>
</file>